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3336" yWindow="348" windowWidth="17496" windowHeight="9312"/>
  </bookViews>
  <sheets>
    <sheet name="тмц" sheetId="4" r:id="rId1"/>
  </sheets>
  <calcPr calcId="145621" refMode="R1C1"/>
</workbook>
</file>

<file path=xl/calcChain.xml><?xml version="1.0" encoding="utf-8"?>
<calcChain xmlns="http://schemas.openxmlformats.org/spreadsheetml/2006/main">
  <c r="S108" i="4" l="1"/>
  <c r="S109" i="4" s="1"/>
  <c r="R108" i="4"/>
  <c r="R107" i="4"/>
  <c r="S107" i="4" s="1"/>
  <c r="R106" i="4"/>
  <c r="S106" i="4" s="1"/>
  <c r="R105" i="4"/>
  <c r="S105" i="4" s="1"/>
  <c r="R104" i="4"/>
  <c r="S104" i="4" s="1"/>
  <c r="R103" i="4"/>
  <c r="S103" i="4" s="1"/>
  <c r="R102" i="4"/>
  <c r="S102" i="4" s="1"/>
  <c r="R101" i="4"/>
  <c r="S101" i="4" s="1"/>
  <c r="R100" i="4"/>
  <c r="S100" i="4" s="1"/>
  <c r="R99" i="4"/>
  <c r="S99" i="4" s="1"/>
  <c r="R98" i="4"/>
  <c r="S98" i="4" s="1"/>
  <c r="R97" i="4"/>
  <c r="S97" i="4" s="1"/>
  <c r="R96" i="4"/>
  <c r="S96" i="4" s="1"/>
  <c r="R95" i="4"/>
  <c r="S95" i="4" s="1"/>
  <c r="R94" i="4"/>
  <c r="S94" i="4" s="1"/>
  <c r="R93" i="4"/>
  <c r="S93" i="4" s="1"/>
  <c r="R92" i="4"/>
  <c r="S92" i="4" s="1"/>
  <c r="R91" i="4"/>
  <c r="S91" i="4" s="1"/>
  <c r="R90" i="4"/>
  <c r="S90" i="4" s="1"/>
  <c r="R89" i="4"/>
  <c r="S89" i="4" s="1"/>
  <c r="R88" i="4"/>
  <c r="S88" i="4" s="1"/>
  <c r="R87" i="4"/>
  <c r="S87" i="4" s="1"/>
  <c r="R86" i="4"/>
  <c r="S86" i="4" s="1"/>
  <c r="R85" i="4"/>
  <c r="S85" i="4" s="1"/>
  <c r="R84" i="4"/>
  <c r="S84" i="4" s="1"/>
  <c r="R83" i="4"/>
  <c r="S83" i="4" s="1"/>
  <c r="R82" i="4"/>
  <c r="S82" i="4" s="1"/>
  <c r="R81" i="4"/>
  <c r="S81" i="4" s="1"/>
  <c r="R80" i="4"/>
  <c r="S80" i="4" s="1"/>
  <c r="R79" i="4"/>
  <c r="S79" i="4" s="1"/>
  <c r="R77" i="4"/>
  <c r="S77" i="4" s="1"/>
  <c r="R76" i="4"/>
  <c r="S76" i="4" s="1"/>
  <c r="R75" i="4"/>
  <c r="S75" i="4" s="1"/>
  <c r="R74" i="4"/>
  <c r="S74" i="4" s="1"/>
  <c r="R73" i="4"/>
  <c r="S73" i="4" s="1"/>
  <c r="R72" i="4"/>
  <c r="S72" i="4" s="1"/>
  <c r="R71" i="4"/>
  <c r="S71" i="4" s="1"/>
  <c r="R70" i="4"/>
  <c r="S70" i="4" s="1"/>
  <c r="R69" i="4"/>
  <c r="S69" i="4" s="1"/>
  <c r="R68" i="4"/>
  <c r="S68" i="4" s="1"/>
  <c r="R67" i="4"/>
  <c r="S67" i="4" s="1"/>
  <c r="R66" i="4"/>
  <c r="S66" i="4" s="1"/>
  <c r="R65" i="4"/>
  <c r="S65" i="4" s="1"/>
  <c r="R64" i="4"/>
  <c r="S64" i="4" s="1"/>
  <c r="R63" i="4"/>
  <c r="S63" i="4" s="1"/>
  <c r="R62" i="4"/>
  <c r="S62" i="4" s="1"/>
  <c r="R61" i="4"/>
  <c r="S61" i="4" s="1"/>
  <c r="R60" i="4"/>
  <c r="S60" i="4" s="1"/>
  <c r="R59" i="4"/>
  <c r="S59" i="4" s="1"/>
  <c r="R58" i="4"/>
  <c r="S58" i="4" s="1"/>
  <c r="R57" i="4"/>
  <c r="S57" i="4" s="1"/>
  <c r="R56" i="4"/>
  <c r="S56" i="4" s="1"/>
  <c r="R55" i="4"/>
  <c r="S55" i="4" s="1"/>
  <c r="R54" i="4"/>
  <c r="S54" i="4" s="1"/>
  <c r="R53" i="4"/>
  <c r="S53" i="4" s="1"/>
  <c r="R52" i="4"/>
  <c r="S52" i="4" s="1"/>
  <c r="R51" i="4"/>
  <c r="S51" i="4" s="1"/>
  <c r="R50" i="4"/>
  <c r="S50" i="4" s="1"/>
  <c r="R49" i="4"/>
  <c r="S49" i="4" s="1"/>
  <c r="R48" i="4"/>
  <c r="S48" i="4" s="1"/>
  <c r="R47" i="4"/>
  <c r="S47" i="4" s="1"/>
  <c r="R46" i="4"/>
  <c r="S46" i="4" s="1"/>
  <c r="R45" i="4"/>
  <c r="S45" i="4" s="1"/>
  <c r="R44" i="4"/>
  <c r="S44" i="4" s="1"/>
  <c r="R43" i="4"/>
  <c r="S43" i="4" s="1"/>
  <c r="R42" i="4"/>
  <c r="S42" i="4" s="1"/>
  <c r="R41" i="4"/>
  <c r="S41" i="4" s="1"/>
  <c r="R40" i="4"/>
  <c r="S40" i="4" s="1"/>
  <c r="R39" i="4"/>
  <c r="S39" i="4" s="1"/>
  <c r="R38" i="4"/>
  <c r="S38" i="4" s="1"/>
  <c r="R37" i="4"/>
  <c r="S37" i="4" s="1"/>
  <c r="R36" i="4"/>
  <c r="S36" i="4" s="1"/>
  <c r="R35" i="4"/>
  <c r="S35" i="4" s="1"/>
  <c r="R34" i="4"/>
  <c r="S34" i="4" s="1"/>
  <c r="R33" i="4"/>
  <c r="S33" i="4" s="1"/>
  <c r="R32" i="4"/>
  <c r="S32" i="4" s="1"/>
  <c r="R31" i="4"/>
  <c r="S31" i="4" s="1"/>
  <c r="R30" i="4"/>
  <c r="S30" i="4" s="1"/>
  <c r="R29" i="4"/>
  <c r="S29" i="4" s="1"/>
  <c r="R28" i="4"/>
  <c r="S28" i="4" s="1"/>
  <c r="R27" i="4"/>
  <c r="S27" i="4" s="1"/>
  <c r="R26" i="4"/>
  <c r="S26" i="4" s="1"/>
  <c r="R25" i="4"/>
  <c r="S25" i="4" s="1"/>
  <c r="R24" i="4"/>
  <c r="S24" i="4" s="1"/>
  <c r="R23" i="4"/>
  <c r="S23" i="4" s="1"/>
  <c r="R22" i="4"/>
  <c r="S22" i="4" s="1"/>
  <c r="R21" i="4"/>
  <c r="S21" i="4" s="1"/>
  <c r="R20" i="4"/>
  <c r="S20" i="4" s="1"/>
  <c r="R19" i="4"/>
  <c r="S19" i="4" s="1"/>
  <c r="R18" i="4"/>
  <c r="S18" i="4" s="1"/>
  <c r="R17" i="4"/>
  <c r="S17" i="4" s="1"/>
  <c r="R16" i="4"/>
  <c r="S16" i="4" s="1"/>
  <c r="R15" i="4"/>
  <c r="S15" i="4" s="1"/>
  <c r="R14" i="4"/>
  <c r="S14" i="4" s="1"/>
  <c r="R13" i="4"/>
  <c r="S13" i="4" s="1"/>
  <c r="S12" i="4"/>
  <c r="R12" i="4"/>
  <c r="L66" i="4"/>
</calcChain>
</file>

<file path=xl/sharedStrings.xml><?xml version="1.0" encoding="utf-8"?>
<sst xmlns="http://schemas.openxmlformats.org/spreadsheetml/2006/main" count="909" uniqueCount="156">
  <si>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</si>
  <si>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</si>
  <si>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</si>
  <si>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</si>
  <si>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</si>
  <si>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</si>
  <si>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</si>
  <si>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</si>
  <si>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</si>
  <si>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</si>
  <si>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</si>
  <si>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</si>
  <si>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</si>
  <si>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</si>
  <si>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</si>
  <si>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</si>
  <si>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</si>
  <si>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>начало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</si>
  <si>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</si>
  <si>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</si>
  <si>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</si>
  <si>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</si>
  <si>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Заказчика</t>
  </si>
  <si>
    <t>В случае, если в рамках предмета закупки необходимо выполнить СМР *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</si>
  <si>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</si>
  <si>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</si>
  <si>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</si>
  <si>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</si>
  <si>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</si>
  <si>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</si>
  <si>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</si>
  <si>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г. Самара</t>
  </si>
  <si>
    <t>на ПИР</t>
  </si>
  <si>
    <t>43.99</t>
  </si>
  <si>
    <t>Требования к работам/ услугам /продукции / ГОСТ</t>
  </si>
  <si>
    <t>Цена единичных расценок, без НДС (руб.)</t>
  </si>
  <si>
    <t>Цена единичных расценок, без НДС (руб.) с учетом коэффициента снижения</t>
  </si>
  <si>
    <t>Цена единичных расценок, руб. 
С НДС с учетом коэффициента снижения</t>
  </si>
  <si>
    <t>примечание</t>
  </si>
  <si>
    <t>Восстановление асфальтового покрытия (по постоянной схеме)</t>
  </si>
  <si>
    <t>Щебеночное основание (24см)</t>
  </si>
  <si>
    <t>Приложение 1.2 Техническое задание</t>
  </si>
  <si>
    <t>ООО «Самарские коммунальные системы»</t>
  </si>
  <si>
    <t>1000м2</t>
  </si>
  <si>
    <t>Нижний слой асфальтобетонного покрытия (14см) М II</t>
  </si>
  <si>
    <t>Верхний слой асфальтобетонного покрытия (5см) М I тип Б</t>
  </si>
  <si>
    <t>Щебеночное основание (22см)</t>
  </si>
  <si>
    <t>Нижний слой асфальтобетона (7см) М II</t>
  </si>
  <si>
    <t>Верхний слой асфальтобетона (5см) М I тип Б</t>
  </si>
  <si>
    <t xml:space="preserve">Щебеночное основание (20см) для покрытий дорог 4кат. </t>
  </si>
  <si>
    <t>Нижний слой асфальтобетонного (6см) М II</t>
  </si>
  <si>
    <t>Верхний слой асфальтобетона (4см) М III тип В</t>
  </si>
  <si>
    <t>Щебеночное основание (15см) для покрытия тротуара</t>
  </si>
  <si>
    <t xml:space="preserve">Асфальтобетонное (5см) покрытие тротуара </t>
  </si>
  <si>
    <t xml:space="preserve">Исправление щебеночного профиля </t>
  </si>
  <si>
    <t>Выравнивающий слой из асфальтобетона М I тип Б</t>
  </si>
  <si>
    <t>100 тн</t>
  </si>
  <si>
    <t>Устройство шва-стыка в асфальтобетонном покрытии</t>
  </si>
  <si>
    <t>100м</t>
  </si>
  <si>
    <t>Срезка поверхностного слоя а.б покрытий методом фрезерования 5см</t>
  </si>
  <si>
    <t>100м2</t>
  </si>
  <si>
    <t>Разборка асфальтобетонного покрытия с помощью отбойных молотков</t>
  </si>
  <si>
    <t>100м3</t>
  </si>
  <si>
    <t>Разработка грунта вручную</t>
  </si>
  <si>
    <t>Замена дорожного борта БР100-20-8(бу)</t>
  </si>
  <si>
    <t>100 м</t>
  </si>
  <si>
    <t>Замена дорожного борта БР100-20-8</t>
  </si>
  <si>
    <t>Замена дорожного борта БР100-30-15(бу)</t>
  </si>
  <si>
    <t>Замена дорожного борта БР100-30-15</t>
  </si>
  <si>
    <t>Замена люка б/у и КО-6</t>
  </si>
  <si>
    <t>1шт</t>
  </si>
  <si>
    <t>Замена люка и КО-6</t>
  </si>
  <si>
    <t>Замена люка</t>
  </si>
  <si>
    <t>Засыпка песком</t>
  </si>
  <si>
    <t>1м3</t>
  </si>
  <si>
    <t>Замена люка (бу)</t>
  </si>
  <si>
    <t>1 шт</t>
  </si>
  <si>
    <t>Замена дорожного борта ГП</t>
  </si>
  <si>
    <t>Замена дорожного борта ГП (бу)</t>
  </si>
  <si>
    <t>Установка дорожного борта ГП</t>
  </si>
  <si>
    <t>Щебеночное основание (толщ 26 см) М1000</t>
  </si>
  <si>
    <t>1000 м2</t>
  </si>
  <si>
    <t>Щебеночное основание (толщ 26 см) М 800</t>
  </si>
  <si>
    <t>Промежуточный слой 7 см М II тип А</t>
  </si>
  <si>
    <t>Промеж. слой (толщ 7 см) М I тип А</t>
  </si>
  <si>
    <t>Промеж.слой (толщ 6 см) М II тип А</t>
  </si>
  <si>
    <t>ЩМА-15, (20 толщ. 5см)</t>
  </si>
  <si>
    <t>ЩМА-15 (толщ. 4см)</t>
  </si>
  <si>
    <t xml:space="preserve">Выравнивающий слой из ЩМА-20 </t>
  </si>
  <si>
    <t xml:space="preserve">Выравнивающий слой из ЩМА-15,20 на ПБВ </t>
  </si>
  <si>
    <t>ЩМА-15, 20 на ПБВ (толщиной 5 см) верхний слой дорог 1 кат</t>
  </si>
  <si>
    <t>Щебеночное основание (толщ 38 см) Марки М-1200</t>
  </si>
  <si>
    <t>Щебеночное основание (толщ 32 см) Марки М-1200</t>
  </si>
  <si>
    <t>Нижний слой покрытий под ЩМА (толщ. 8 см) МII</t>
  </si>
  <si>
    <t>Нижний слой покрытий под ЩМА (толщ. 7 см) МII</t>
  </si>
  <si>
    <t>1 категория. Литой асфальт ЛА11ВТ на ПБВ (8 см)</t>
  </si>
  <si>
    <t>Плита ПНД</t>
  </si>
  <si>
    <t>100 м2</t>
  </si>
  <si>
    <t xml:space="preserve">Устройство газона </t>
  </si>
  <si>
    <t>Устройство газона с посевом травы</t>
  </si>
  <si>
    <t>Устройство подстилающих слоев из щебня тротуара</t>
  </si>
  <si>
    <t>100 м3</t>
  </si>
  <si>
    <t>Установка придорожной плитки</t>
  </si>
  <si>
    <t>1 м2</t>
  </si>
  <si>
    <t>Установка придорожной плитки б-у</t>
  </si>
  <si>
    <t xml:space="preserve">Разработка грунта экскаватором </t>
  </si>
  <si>
    <t>Разборка щебеночного основания</t>
  </si>
  <si>
    <t>Выравнивающий слой из асфальтобетона М III тип В</t>
  </si>
  <si>
    <t xml:space="preserve">Основание и нижний слой покрытия -  асфальтобетонн  А32 НН (толщ.14 см). Автомобильные дороги. (ГОСТ Р 58406.2-2020) </t>
  </si>
  <si>
    <t xml:space="preserve">Верхний слой покрытия - асфальтобетон А16ВН (толщ.5 см). Автомобильные дороги.
(ГОСТ Р 58406.2-2020) </t>
  </si>
  <si>
    <t xml:space="preserve">Основание покрытия - асфальтобетон А32НН (толщ.7 см) на 1000м2. Автомобильные дороги. (ГОСТ Р 58406.2-2020) </t>
  </si>
  <si>
    <t xml:space="preserve">Нижний слой покрытия - асфальтобетон А32НН (6см) на 1000м2. Автомобильные дороги.
(ГОСТ Р 58406.2-2020) </t>
  </si>
  <si>
    <t xml:space="preserve">Верхний слой покрытия - ЩМА-16 на ПБВ (5 см). Автомобильные дороги. (ГОСТ Р 58406.1-2020) </t>
  </si>
  <si>
    <t xml:space="preserve">Основание покрытия - асфальтобетон А32 НН (толщ.6 см). Внутриквартальные проезды. 
(ГОСТ Р 58406.2-2020) </t>
  </si>
  <si>
    <t xml:space="preserve">Верхний слой покрытия - асфальтобетон А16ВЛ (толщ. 4 см) на 1000м2. Внутриквартальные проезды. (ГОСТ Р 58406.2-2020) </t>
  </si>
  <si>
    <t xml:space="preserve">Основание покрытия - асфальтобетон А32НН (8см) на 1000м2. Автомобильные дороги и внутриквартальные проезды.
(ГОСТ Р 58406.2-2020) </t>
  </si>
  <si>
    <t xml:space="preserve">Нижний слой покрытия - асфальтобетон А16ВЛ (толщ. 5 см). Внутриквартальные проезды. 
(ГОСТ Р 58406.2-2020) </t>
  </si>
  <si>
    <t xml:space="preserve">Верхний слой покрытия - асфальтобетон А16ВЛ (толщ. 5 см) на 1000м2. Внутриквартальные проезды. (ГОСТ Р 58406.2-2020) </t>
  </si>
  <si>
    <t xml:space="preserve">Покрытие - асфальтобетон А5ВЛ  (толщ. 5 см) на 1000 м2. Тротуар. (ГОСТ Р 58406.2-2020) </t>
  </si>
  <si>
    <t xml:space="preserve">Верхние слой покрытия - литой асфальт ЛА11ВТ на ПБВ (8 см). Трамвайные пути, ямочный ремонт. (ГОСТ Р 54401-2020) </t>
  </si>
  <si>
    <t>Нижний слой покрытия - асфальтобетон А32НН   (толщиной 7 см) на 1000 м2. Автомобильные дороги. (ГОСТ Р 58406.2-2020)</t>
  </si>
  <si>
    <t>Восстановление асфальтового покрытия (по временной схеме)</t>
  </si>
  <si>
    <t>Щебеночное основание (24см) для покрытий дорог 1кат.</t>
  </si>
  <si>
    <t>Восстановление покрытия из холодной асф/бет смеси(13см) дорог 1кат.</t>
  </si>
  <si>
    <t>Восстановление покрытия из литой асф/бет смеси(13см) дорог 1кат.</t>
  </si>
  <si>
    <t>Щебеночное основание (22см) для покрытия дорог 2,3кат.</t>
  </si>
  <si>
    <t>Восстановление покрытия из холодной асф/бет смеси(10 см) дорог 2,3 кат.</t>
  </si>
  <si>
    <t>Восстановление покрытия из литой асф/бет смеси(10 см) дорог 2,3 кат.</t>
  </si>
  <si>
    <t>Щебеночное основание (20см) для покрытий дорог 4кат.</t>
  </si>
  <si>
    <t>Восстановление покрытия из холодной асф/бет смеси(5 см) дорог 4 кат и тротуара</t>
  </si>
  <si>
    <t>Покрытие дорог 4 категории из литой а/б смеси</t>
  </si>
  <si>
    <t>Щебеночное основание (15см) для покрытия тротуаров</t>
  </si>
  <si>
    <t>Разборка а.б покрытия с помощью отбойных мототков</t>
  </si>
  <si>
    <t>Разработка грунта экскаватором</t>
  </si>
  <si>
    <t>Замена дорожного борта БР100-30-15 (бу)</t>
  </si>
  <si>
    <t>Замена дорожного борта БР100-20-8 (бу)</t>
  </si>
  <si>
    <t>Замена бортовых камней 1ГП</t>
  </si>
  <si>
    <t>Замена бортовых камней 1ГП (бу)</t>
  </si>
  <si>
    <t>Демонтаж и монтаж нового люка</t>
  </si>
  <si>
    <t>1шт.</t>
  </si>
  <si>
    <t>Демонтаж и монтаж люка б/у</t>
  </si>
  <si>
    <t>Установка плит придорожных б.у</t>
  </si>
  <si>
    <t>Установка плит придорожных</t>
  </si>
  <si>
    <t>Устройство подстилающих и выравнивающих слоев оснований: из щебня</t>
  </si>
  <si>
    <t>Засыпка траншеи песком с поливом и уплотнением (30%)</t>
  </si>
  <si>
    <t>Установка КО-6</t>
  </si>
  <si>
    <t>Щебеночное основание (толщ. 26 см) М1000</t>
  </si>
  <si>
    <t>1000м3</t>
  </si>
  <si>
    <t>Покрытие дорог 4 категории и тротуара из литой а/б смеси</t>
  </si>
  <si>
    <t xml:space="preserve">Восстановление покрытия из литой на ПБВ асф/бет смеси (13см) </t>
  </si>
  <si>
    <t>конец</t>
  </si>
  <si>
    <t>с даты подписания договора</t>
  </si>
  <si>
    <t>708 календарных дней с даты подписания договора</t>
  </si>
  <si>
    <t>ИТОГО, начальная максимальная цена единичных расценок:</t>
  </si>
  <si>
    <t>Начальная максимальная цена договора:</t>
  </si>
  <si>
    <t>ИТОГО, начальная максимальная цена договора: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</si>
</sst>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sz val="9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6" fillId="0" borderId="0"/>
    <xf numFmtId="0" fontId="28" fillId="0" borderId="0"/>
  </cellStyleXfs>
  <cellXfs count="80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2" fillId="0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4" fillId="0" borderId="1" xfId="0" applyNumberFormat="1" applyFont="1" applyFill="1" applyBorder="1" applyAlignment="1" applyProtection="1">
      <alignment horizontal="left" vertical="center" wrapText="1"/>
    </xf>
    <xf numFmtId="0" fontId="12" fillId="5" borderId="1" xfId="0" applyNumberFormat="1" applyFont="1" applyFill="1" applyBorder="1" applyAlignment="1" applyProtection="1">
      <alignment horizontal="left" vertical="center"/>
    </xf>
    <xf numFmtId="0" fontId="2" fillId="5" borderId="1" xfId="0" applyNumberFormat="1" applyFont="1" applyFill="1" applyBorder="1" applyAlignment="1" applyProtection="1">
      <alignment horizontal="center" vertical="center" textRotation="90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13" fillId="5" borderId="6" xfId="0" applyNumberFormat="1" applyFont="1" applyFill="1" applyBorder="1" applyAlignment="1" applyProtection="1">
      <alignment horizontal="center" vertical="center" wrapText="1"/>
    </xf>
    <xf numFmtId="0" fontId="20" fillId="0" borderId="1" xfId="0" applyNumberFormat="1" applyFont="1" applyFill="1" applyBorder="1" applyAlignment="1" applyProtection="1">
      <alignment horizontal="center" vertical="center" wrapText="1"/>
    </xf>
    <xf numFmtId="0" fontId="25" fillId="4" borderId="1" xfId="0" applyFont="1" applyFill="1" applyBorder="1" applyAlignment="1">
      <alignment horizontal="center" vertical="center" wrapText="1"/>
    </xf>
    <xf numFmtId="49" fontId="9" fillId="0" borderId="1" xfId="4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49" fontId="9" fillId="4" borderId="1" xfId="4" applyNumberFormat="1" applyFont="1" applyFill="1" applyBorder="1" applyAlignment="1">
      <alignment horizontal="center" vertical="center" wrapText="1"/>
    </xf>
    <xf numFmtId="49" fontId="9" fillId="0" borderId="1" xfId="4" applyNumberFormat="1" applyFont="1" applyFill="1" applyBorder="1" applyAlignment="1">
      <alignment horizontal="left" vertical="top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12" fillId="3" borderId="1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textRotation="90" wrapText="1"/>
    </xf>
    <xf numFmtId="0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horizontal="left" vertical="center"/>
    </xf>
    <xf numFmtId="0" fontId="1" fillId="0" borderId="8" xfId="0" applyNumberFormat="1" applyFont="1" applyFill="1" applyBorder="1" applyAlignment="1" applyProtection="1">
      <alignment horizontal="left" vertical="center"/>
    </xf>
    <xf numFmtId="14" fontId="20" fillId="0" borderId="1" xfId="0" applyNumberFormat="1" applyFont="1" applyFill="1" applyBorder="1" applyAlignment="1" applyProtection="1">
      <alignment horizontal="center" vertical="center" wrapText="1"/>
    </xf>
    <xf numFmtId="0" fontId="9" fillId="4" borderId="1" xfId="5" applyFont="1" applyFill="1" applyBorder="1" applyAlignment="1">
      <alignment horizontal="center" vertical="center" wrapText="1"/>
    </xf>
    <xf numFmtId="4" fontId="27" fillId="0" borderId="1" xfId="4" applyNumberFormat="1" applyFont="1" applyFill="1" applyBorder="1" applyAlignment="1">
      <alignment horizontal="right" vertical="center" wrapText="1"/>
    </xf>
    <xf numFmtId="4" fontId="27" fillId="4" borderId="1" xfId="4" applyNumberFormat="1" applyFont="1" applyFill="1" applyBorder="1" applyAlignment="1">
      <alignment horizontal="right" vertical="center" wrapText="1"/>
    </xf>
    <xf numFmtId="14" fontId="20" fillId="5" borderId="1" xfId="0" applyNumberFormat="1" applyFont="1" applyFill="1" applyBorder="1" applyAlignment="1" applyProtection="1">
      <alignment horizontal="center" vertical="center" wrapText="1"/>
    </xf>
    <xf numFmtId="0" fontId="9" fillId="5" borderId="1" xfId="5" applyFont="1" applyFill="1" applyBorder="1" applyAlignment="1">
      <alignment horizontal="center" vertical="center" wrapText="1"/>
    </xf>
    <xf numFmtId="4" fontId="9" fillId="5" borderId="6" xfId="5" applyNumberFormat="1" applyFont="1" applyFill="1" applyBorder="1" applyAlignment="1">
      <alignment horizontal="center" vertical="center" wrapText="1"/>
    </xf>
    <xf numFmtId="4" fontId="9" fillId="0" borderId="1" xfId="4" applyNumberFormat="1" applyFont="1" applyFill="1" applyBorder="1" applyAlignment="1">
      <alignment horizontal="right" vertical="center" wrapText="1"/>
    </xf>
    <xf numFmtId="4" fontId="9" fillId="4" borderId="1" xfId="4" applyNumberFormat="1" applyFont="1" applyFill="1" applyBorder="1" applyAlignment="1">
      <alignment horizontal="right" vertical="center" wrapText="1"/>
    </xf>
    <xf numFmtId="4" fontId="9" fillId="0" borderId="9" xfId="4" applyNumberFormat="1" applyFont="1" applyFill="1" applyBorder="1" applyAlignment="1">
      <alignment horizontal="right" vertical="center" wrapText="1"/>
    </xf>
    <xf numFmtId="0" fontId="21" fillId="0" borderId="0" xfId="0" applyNumberFormat="1" applyFont="1" applyFill="1" applyBorder="1" applyAlignment="1" applyProtection="1">
      <alignment horizontal="right" vertical="center" wrapText="1"/>
    </xf>
    <xf numFmtId="164" fontId="20" fillId="0" borderId="0" xfId="0" applyNumberFormat="1" applyFont="1" applyFill="1" applyBorder="1" applyAlignment="1" applyProtection="1">
      <alignment vertical="center"/>
    </xf>
    <xf numFmtId="0" fontId="22" fillId="5" borderId="1" xfId="0" applyNumberFormat="1" applyFont="1" applyFill="1" applyBorder="1" applyAlignment="1" applyProtection="1">
      <alignment horizontal="center" vertical="center" wrapText="1"/>
    </xf>
    <xf numFmtId="0" fontId="24" fillId="5" borderId="1" xfId="0" applyNumberFormat="1" applyFont="1" applyFill="1" applyBorder="1" applyAlignment="1" applyProtection="1">
      <alignment horizontal="left" vertical="center" wrapText="1"/>
    </xf>
    <xf numFmtId="4" fontId="2" fillId="5" borderId="1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18" fillId="3" borderId="5" xfId="0" applyNumberFormat="1" applyFont="1" applyFill="1" applyBorder="1" applyAlignment="1" applyProtection="1">
      <alignment horizontal="center" vertical="center" wrapText="1"/>
    </xf>
    <xf numFmtId="0" fontId="18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  <xf numFmtId="0" fontId="12" fillId="3" borderId="7" xfId="0" applyNumberFormat="1" applyFont="1" applyFill="1" applyBorder="1" applyAlignment="1" applyProtection="1">
      <alignment horizontal="center" vertical="center" wrapText="1"/>
    </xf>
    <xf numFmtId="0" fontId="12" fillId="3" borderId="4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right" vertical="center" wrapText="1"/>
    </xf>
    <xf numFmtId="0" fontId="21" fillId="0" borderId="3" xfId="0" applyNumberFormat="1" applyFont="1" applyFill="1" applyBorder="1" applyAlignment="1" applyProtection="1">
      <alignment horizontal="right" vertical="center" wrapText="1"/>
    </xf>
    <xf numFmtId="0" fontId="21" fillId="0" borderId="8" xfId="0" applyNumberFormat="1" applyFont="1" applyFill="1" applyBorder="1" applyAlignment="1" applyProtection="1">
      <alignment horizontal="right" vertical="center" wrapText="1"/>
    </xf>
    <xf numFmtId="0" fontId="23" fillId="0" borderId="0" xfId="0" applyNumberFormat="1" applyFont="1" applyFill="1" applyBorder="1" applyAlignment="1" applyProtection="1">
      <alignment horizontal="center" vertical="top" wrapText="1"/>
    </xf>
  </cellXfs>
  <cellStyles count="6">
    <cellStyle name="Excel Built-in Excel Built-in Explanatory Text" xfId="3"/>
    <cellStyle name="Excel Built-in Normal" xfId="5"/>
    <cellStyle name="Обычный" xfId="0" builtinId="0"/>
    <cellStyle name="Обычный 2 3" xfId="2"/>
    <cellStyle name="Обычный_%22 от 20.02-(кап.рем.)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127"/>
  <sheetViews>
    <sheetView tabSelected="1" view="pageBreakPreview" topLeftCell="F106" zoomScale="70" zoomScaleNormal="86" zoomScaleSheetLayoutView="70" workbookViewId="0">
      <selection activeCell="M112" sqref="M112"/>
    </sheetView>
  </sheetViews>
  <sheetFormatPr defaultColWidth="8.88671875" defaultRowHeight="13.2" x14ac:dyDescent="0.25"/>
  <cols>
    <col min="1" max="1" width="5.33203125" customWidth="1"/>
    <col min="2" max="2" width="4.5546875" customWidth="1"/>
    <col min="3" max="3" width="12.44140625" customWidth="1"/>
    <col min="4" max="4" width="11.5546875" customWidth="1"/>
    <col min="5" max="5" width="48" style="1" customWidth="1"/>
    <col min="6" max="6" width="24.33203125" style="1" customWidth="1"/>
    <col min="7" max="7" width="17.44140625" style="1" customWidth="1"/>
    <col min="8" max="8" width="12.88671875" customWidth="1"/>
    <col min="9" max="9" width="9.44140625" style="1" customWidth="1"/>
    <col min="10" max="11" width="13.44140625" customWidth="1"/>
    <col min="12" max="12" width="14.44140625" customWidth="1"/>
    <col min="13" max="13" width="16.33203125" customWidth="1"/>
    <col min="14" max="14" width="18.6640625" customWidth="1"/>
    <col min="15" max="16" width="14.109375" customWidth="1"/>
    <col min="17" max="17" width="23.6640625" bestFit="1" customWidth="1"/>
    <col min="18" max="18" width="19.33203125" customWidth="1"/>
    <col min="19" max="19" width="20" customWidth="1"/>
    <col min="20" max="20" width="18.44140625" customWidth="1"/>
  </cols>
  <sheetData>
    <row r="3" spans="1:20" ht="18.75" customHeight="1" x14ac:dyDescent="0.25">
      <c r="A3" s="18" t="s">
        <v>27</v>
      </c>
    </row>
    <row r="4" spans="1:20" ht="42.75" customHeight="1" x14ac:dyDescent="0.25">
      <c r="A4" s="8" t="s">
        <v>5</v>
      </c>
      <c r="B4" s="3"/>
      <c r="C4" s="20" t="s">
        <v>32</v>
      </c>
      <c r="D4" s="3"/>
      <c r="E4" s="3"/>
      <c r="F4" s="3"/>
      <c r="G4" s="3"/>
      <c r="H4" s="3"/>
      <c r="I4" s="3"/>
      <c r="J4" s="3"/>
      <c r="K4" s="3"/>
      <c r="L4" s="3"/>
      <c r="Q4" s="3"/>
    </row>
    <row r="5" spans="1:20" ht="25.5" customHeight="1" x14ac:dyDescent="0.25">
      <c r="A5" s="4" t="s">
        <v>4</v>
      </c>
      <c r="B5" s="3"/>
      <c r="C5" s="3"/>
      <c r="D5" s="64" t="s">
        <v>9</v>
      </c>
      <c r="E5" s="64"/>
      <c r="F5" s="64"/>
      <c r="G5" s="64"/>
      <c r="H5" s="64"/>
      <c r="I5" s="3"/>
      <c r="J5" s="3"/>
      <c r="K5" s="3"/>
      <c r="L5" s="3"/>
      <c r="Q5" s="3"/>
    </row>
    <row r="6" spans="1:20" ht="30.75" customHeight="1" x14ac:dyDescent="0.25">
      <c r="A6" s="4" t="s">
        <v>3</v>
      </c>
      <c r="B6" s="5"/>
      <c r="C6" s="5"/>
      <c r="D6" s="64" t="s">
        <v>9</v>
      </c>
      <c r="E6" s="64"/>
      <c r="F6" s="64"/>
      <c r="G6" s="64"/>
      <c r="H6" s="64"/>
      <c r="I6" s="19"/>
      <c r="J6" s="6"/>
      <c r="K6" s="6"/>
      <c r="L6" s="6"/>
      <c r="Q6" s="6"/>
    </row>
    <row r="7" spans="1:20" ht="30.75" customHeight="1" x14ac:dyDescent="0.25">
      <c r="A7" s="4" t="s">
        <v>8</v>
      </c>
      <c r="B7" s="5"/>
      <c r="C7" s="5"/>
      <c r="D7" s="64" t="s">
        <v>9</v>
      </c>
      <c r="E7" s="64"/>
      <c r="F7" s="64"/>
      <c r="G7" s="64"/>
      <c r="H7" s="64"/>
      <c r="I7" s="19"/>
      <c r="J7" s="6"/>
      <c r="K7" s="6"/>
      <c r="L7" s="6"/>
      <c r="Q7" s="6"/>
    </row>
    <row r="8" spans="1:20" ht="23.25" customHeight="1" x14ac:dyDescent="0.25">
      <c r="A8" s="7" t="s">
        <v>1</v>
      </c>
    </row>
    <row r="9" spans="1:20" ht="48.75" customHeight="1" x14ac:dyDescent="0.25">
      <c r="A9" s="45"/>
      <c r="B9" s="45"/>
      <c r="C9" s="45"/>
      <c r="D9" s="45"/>
      <c r="E9" s="46"/>
      <c r="F9" s="46"/>
      <c r="G9" s="46"/>
      <c r="H9" s="46"/>
      <c r="I9" s="47"/>
      <c r="J9" s="74" t="s">
        <v>10</v>
      </c>
      <c r="K9" s="75"/>
      <c r="L9" s="69" t="s">
        <v>35</v>
      </c>
      <c r="M9" s="71" t="s">
        <v>29</v>
      </c>
      <c r="N9" s="71"/>
      <c r="O9" s="71"/>
      <c r="P9" s="71"/>
      <c r="Q9" s="71"/>
      <c r="R9" s="71"/>
      <c r="S9" s="71"/>
      <c r="T9" s="71"/>
    </row>
    <row r="10" spans="1:20" ht="122.4" customHeight="1" x14ac:dyDescent="0.25">
      <c r="A10" s="44" t="s">
        <v>11</v>
      </c>
      <c r="B10" s="44" t="s">
        <v>12</v>
      </c>
      <c r="C10" s="41" t="s">
        <v>13</v>
      </c>
      <c r="D10" s="41" t="s">
        <v>14</v>
      </c>
      <c r="E10" s="41" t="s">
        <v>15</v>
      </c>
      <c r="F10" s="41" t="s">
        <v>34</v>
      </c>
      <c r="G10" s="41" t="s">
        <v>0</v>
      </c>
      <c r="H10" s="41" t="s">
        <v>16</v>
      </c>
      <c r="I10" s="41" t="s">
        <v>2</v>
      </c>
      <c r="J10" s="43" t="s">
        <v>17</v>
      </c>
      <c r="K10" s="43" t="s">
        <v>150</v>
      </c>
      <c r="L10" s="70"/>
      <c r="M10" s="2" t="s">
        <v>21</v>
      </c>
      <c r="N10" s="2" t="s">
        <v>20</v>
      </c>
      <c r="O10" s="2" t="s">
        <v>19</v>
      </c>
      <c r="P10" s="2" t="s">
        <v>18</v>
      </c>
      <c r="Q10" s="2" t="s">
        <v>30</v>
      </c>
      <c r="R10" s="2" t="s">
        <v>36</v>
      </c>
      <c r="S10" s="2" t="s">
        <v>37</v>
      </c>
      <c r="T10" s="2" t="s">
        <v>38</v>
      </c>
    </row>
    <row r="11" spans="1:20" ht="27" customHeight="1" x14ac:dyDescent="0.25">
      <c r="A11" s="30" t="s">
        <v>39</v>
      </c>
      <c r="B11" s="31"/>
      <c r="C11" s="32"/>
      <c r="D11" s="32"/>
      <c r="E11" s="32"/>
      <c r="F11" s="32"/>
      <c r="G11" s="32"/>
      <c r="H11" s="32"/>
      <c r="I11" s="32"/>
      <c r="J11" s="32"/>
      <c r="K11" s="42"/>
      <c r="L11" s="33"/>
      <c r="M11" s="2"/>
      <c r="N11" s="2"/>
      <c r="O11" s="2"/>
      <c r="P11" s="2"/>
      <c r="Q11" s="2"/>
      <c r="R11" s="2"/>
      <c r="S11" s="2"/>
      <c r="T11" s="2"/>
    </row>
    <row r="12" spans="1:20" ht="69" x14ac:dyDescent="0.25">
      <c r="A12" s="24">
        <v>1</v>
      </c>
      <c r="B12" s="24">
        <v>1</v>
      </c>
      <c r="C12" s="24" t="s">
        <v>33</v>
      </c>
      <c r="D12" s="24" t="s">
        <v>33</v>
      </c>
      <c r="E12" s="29" t="s">
        <v>40</v>
      </c>
      <c r="F12" s="29" t="s">
        <v>41</v>
      </c>
      <c r="G12" s="29" t="s">
        <v>42</v>
      </c>
      <c r="H12" s="29" t="s">
        <v>31</v>
      </c>
      <c r="I12" s="29" t="s">
        <v>43</v>
      </c>
      <c r="J12" s="48" t="s">
        <v>151</v>
      </c>
      <c r="K12" s="49" t="s">
        <v>152</v>
      </c>
      <c r="L12" s="50">
        <v>415093</v>
      </c>
      <c r="M12" s="2"/>
      <c r="N12" s="2"/>
      <c r="O12" s="2"/>
      <c r="P12" s="2"/>
      <c r="Q12" s="2"/>
      <c r="R12" s="25">
        <f>L12*Q12</f>
        <v>0</v>
      </c>
      <c r="S12" s="25">
        <f>R12*1.2</f>
        <v>0</v>
      </c>
      <c r="T12" s="25"/>
    </row>
    <row r="13" spans="1:20" ht="69" x14ac:dyDescent="0.25">
      <c r="A13" s="24">
        <v>2</v>
      </c>
      <c r="B13" s="24">
        <v>1</v>
      </c>
      <c r="C13" s="24" t="s">
        <v>33</v>
      </c>
      <c r="D13" s="24" t="s">
        <v>33</v>
      </c>
      <c r="E13" s="29" t="s">
        <v>44</v>
      </c>
      <c r="F13" s="29" t="s">
        <v>41</v>
      </c>
      <c r="G13" s="29" t="s">
        <v>42</v>
      </c>
      <c r="H13" s="29" t="s">
        <v>31</v>
      </c>
      <c r="I13" s="29" t="s">
        <v>43</v>
      </c>
      <c r="J13" s="48" t="s">
        <v>151</v>
      </c>
      <c r="K13" s="49" t="s">
        <v>152</v>
      </c>
      <c r="L13" s="50">
        <v>1552154</v>
      </c>
      <c r="M13" s="2"/>
      <c r="N13" s="2"/>
      <c r="O13" s="2"/>
      <c r="P13" s="2"/>
      <c r="Q13" s="2"/>
      <c r="R13" s="25">
        <f t="shared" ref="R13:R76" si="0">L13*Q13</f>
        <v>0</v>
      </c>
      <c r="S13" s="25">
        <f t="shared" ref="S13:S76" si="1">R13*1.2</f>
        <v>0</v>
      </c>
      <c r="T13" s="25"/>
    </row>
    <row r="14" spans="1:20" ht="69" x14ac:dyDescent="0.25">
      <c r="A14" s="24">
        <v>3</v>
      </c>
      <c r="B14" s="24">
        <v>1</v>
      </c>
      <c r="C14" s="24" t="s">
        <v>33</v>
      </c>
      <c r="D14" s="24" t="s">
        <v>33</v>
      </c>
      <c r="E14" s="29" t="s">
        <v>45</v>
      </c>
      <c r="F14" s="29" t="s">
        <v>41</v>
      </c>
      <c r="G14" s="29" t="s">
        <v>42</v>
      </c>
      <c r="H14" s="29" t="s">
        <v>31</v>
      </c>
      <c r="I14" s="29" t="s">
        <v>43</v>
      </c>
      <c r="J14" s="48" t="s">
        <v>151</v>
      </c>
      <c r="K14" s="49" t="s">
        <v>152</v>
      </c>
      <c r="L14" s="50">
        <v>640283</v>
      </c>
      <c r="M14" s="2"/>
      <c r="N14" s="2"/>
      <c r="O14" s="2"/>
      <c r="P14" s="2"/>
      <c r="Q14" s="2"/>
      <c r="R14" s="25">
        <f t="shared" si="0"/>
        <v>0</v>
      </c>
      <c r="S14" s="25">
        <f t="shared" si="1"/>
        <v>0</v>
      </c>
      <c r="T14" s="25"/>
    </row>
    <row r="15" spans="1:20" ht="69" x14ac:dyDescent="0.25">
      <c r="A15" s="24">
        <v>4</v>
      </c>
      <c r="B15" s="24">
        <v>1</v>
      </c>
      <c r="C15" s="24" t="s">
        <v>33</v>
      </c>
      <c r="D15" s="24" t="s">
        <v>33</v>
      </c>
      <c r="E15" s="29" t="s">
        <v>46</v>
      </c>
      <c r="F15" s="29" t="s">
        <v>41</v>
      </c>
      <c r="G15" s="29" t="s">
        <v>42</v>
      </c>
      <c r="H15" s="29" t="s">
        <v>31</v>
      </c>
      <c r="I15" s="29" t="s">
        <v>43</v>
      </c>
      <c r="J15" s="48" t="s">
        <v>151</v>
      </c>
      <c r="K15" s="49" t="s">
        <v>152</v>
      </c>
      <c r="L15" s="50">
        <v>381667</v>
      </c>
      <c r="M15" s="2"/>
      <c r="N15" s="2"/>
      <c r="O15" s="2"/>
      <c r="P15" s="2"/>
      <c r="Q15" s="2"/>
      <c r="R15" s="25">
        <f t="shared" si="0"/>
        <v>0</v>
      </c>
      <c r="S15" s="25">
        <f t="shared" si="1"/>
        <v>0</v>
      </c>
      <c r="T15" s="25"/>
    </row>
    <row r="16" spans="1:20" ht="69" x14ac:dyDescent="0.25">
      <c r="A16" s="24">
        <v>5</v>
      </c>
      <c r="B16" s="24">
        <v>1</v>
      </c>
      <c r="C16" s="24" t="s">
        <v>33</v>
      </c>
      <c r="D16" s="24" t="s">
        <v>33</v>
      </c>
      <c r="E16" s="29" t="s">
        <v>47</v>
      </c>
      <c r="F16" s="29" t="s">
        <v>41</v>
      </c>
      <c r="G16" s="29" t="s">
        <v>42</v>
      </c>
      <c r="H16" s="29" t="s">
        <v>31</v>
      </c>
      <c r="I16" s="29" t="s">
        <v>43</v>
      </c>
      <c r="J16" s="48" t="s">
        <v>151</v>
      </c>
      <c r="K16" s="49" t="s">
        <v>152</v>
      </c>
      <c r="L16" s="50">
        <v>781820</v>
      </c>
      <c r="M16" s="2"/>
      <c r="N16" s="2"/>
      <c r="O16" s="2"/>
      <c r="P16" s="2"/>
      <c r="Q16" s="2"/>
      <c r="R16" s="25">
        <f t="shared" si="0"/>
        <v>0</v>
      </c>
      <c r="S16" s="25">
        <f t="shared" si="1"/>
        <v>0</v>
      </c>
      <c r="T16" s="25"/>
    </row>
    <row r="17" spans="1:20" ht="69" x14ac:dyDescent="0.25">
      <c r="A17" s="24">
        <v>6</v>
      </c>
      <c r="B17" s="24">
        <v>1</v>
      </c>
      <c r="C17" s="24" t="s">
        <v>33</v>
      </c>
      <c r="D17" s="24" t="s">
        <v>33</v>
      </c>
      <c r="E17" s="29" t="s">
        <v>48</v>
      </c>
      <c r="F17" s="29" t="s">
        <v>41</v>
      </c>
      <c r="G17" s="29" t="s">
        <v>42</v>
      </c>
      <c r="H17" s="29" t="s">
        <v>31</v>
      </c>
      <c r="I17" s="29" t="s">
        <v>43</v>
      </c>
      <c r="J17" s="48" t="s">
        <v>151</v>
      </c>
      <c r="K17" s="49" t="s">
        <v>152</v>
      </c>
      <c r="L17" s="50">
        <v>643154</v>
      </c>
      <c r="M17" s="2"/>
      <c r="N17" s="2"/>
      <c r="O17" s="2"/>
      <c r="P17" s="2"/>
      <c r="Q17" s="2"/>
      <c r="R17" s="25">
        <f t="shared" si="0"/>
        <v>0</v>
      </c>
      <c r="S17" s="25">
        <f t="shared" si="1"/>
        <v>0</v>
      </c>
      <c r="T17" s="25"/>
    </row>
    <row r="18" spans="1:20" ht="69" x14ac:dyDescent="0.25">
      <c r="A18" s="24">
        <v>7</v>
      </c>
      <c r="B18" s="24">
        <v>1</v>
      </c>
      <c r="C18" s="24" t="s">
        <v>33</v>
      </c>
      <c r="D18" s="24" t="s">
        <v>33</v>
      </c>
      <c r="E18" s="29" t="s">
        <v>49</v>
      </c>
      <c r="F18" s="29" t="s">
        <v>41</v>
      </c>
      <c r="G18" s="29" t="s">
        <v>42</v>
      </c>
      <c r="H18" s="29" t="s">
        <v>31</v>
      </c>
      <c r="I18" s="29" t="s">
        <v>43</v>
      </c>
      <c r="J18" s="48" t="s">
        <v>151</v>
      </c>
      <c r="K18" s="49" t="s">
        <v>152</v>
      </c>
      <c r="L18" s="50">
        <v>386372</v>
      </c>
      <c r="M18" s="2"/>
      <c r="N18" s="2"/>
      <c r="O18" s="2"/>
      <c r="P18" s="2"/>
      <c r="Q18" s="2"/>
      <c r="R18" s="25">
        <f t="shared" si="0"/>
        <v>0</v>
      </c>
      <c r="S18" s="25">
        <f t="shared" si="1"/>
        <v>0</v>
      </c>
      <c r="T18" s="25"/>
    </row>
    <row r="19" spans="1:20" ht="69" x14ac:dyDescent="0.25">
      <c r="A19" s="24">
        <v>8</v>
      </c>
      <c r="B19" s="24">
        <v>1</v>
      </c>
      <c r="C19" s="24" t="s">
        <v>33</v>
      </c>
      <c r="D19" s="24" t="s">
        <v>33</v>
      </c>
      <c r="E19" s="29" t="s">
        <v>50</v>
      </c>
      <c r="F19" s="29" t="s">
        <v>41</v>
      </c>
      <c r="G19" s="29" t="s">
        <v>42</v>
      </c>
      <c r="H19" s="29" t="s">
        <v>31</v>
      </c>
      <c r="I19" s="29" t="s">
        <v>43</v>
      </c>
      <c r="J19" s="48" t="s">
        <v>151</v>
      </c>
      <c r="K19" s="49" t="s">
        <v>152</v>
      </c>
      <c r="L19" s="50">
        <v>681890</v>
      </c>
      <c r="M19" s="2"/>
      <c r="N19" s="2"/>
      <c r="O19" s="2"/>
      <c r="P19" s="2"/>
      <c r="Q19" s="2"/>
      <c r="R19" s="25">
        <f t="shared" si="0"/>
        <v>0</v>
      </c>
      <c r="S19" s="25">
        <f t="shared" si="1"/>
        <v>0</v>
      </c>
      <c r="T19" s="25"/>
    </row>
    <row r="20" spans="1:20" ht="69" x14ac:dyDescent="0.25">
      <c r="A20" s="24">
        <v>9</v>
      </c>
      <c r="B20" s="24">
        <v>1</v>
      </c>
      <c r="C20" s="24" t="s">
        <v>33</v>
      </c>
      <c r="D20" s="24" t="s">
        <v>33</v>
      </c>
      <c r="E20" s="29" t="s">
        <v>51</v>
      </c>
      <c r="F20" s="29" t="s">
        <v>41</v>
      </c>
      <c r="G20" s="29" t="s">
        <v>42</v>
      </c>
      <c r="H20" s="29" t="s">
        <v>31</v>
      </c>
      <c r="I20" s="29" t="s">
        <v>43</v>
      </c>
      <c r="J20" s="48" t="s">
        <v>151</v>
      </c>
      <c r="K20" s="49" t="s">
        <v>152</v>
      </c>
      <c r="L20" s="50">
        <v>518122</v>
      </c>
      <c r="M20" s="2"/>
      <c r="N20" s="2"/>
      <c r="O20" s="2"/>
      <c r="P20" s="2"/>
      <c r="Q20" s="2"/>
      <c r="R20" s="25">
        <f t="shared" si="0"/>
        <v>0</v>
      </c>
      <c r="S20" s="25">
        <f t="shared" si="1"/>
        <v>0</v>
      </c>
      <c r="T20" s="25"/>
    </row>
    <row r="21" spans="1:20" ht="69" x14ac:dyDescent="0.25">
      <c r="A21" s="24">
        <v>10</v>
      </c>
      <c r="B21" s="24">
        <v>1</v>
      </c>
      <c r="C21" s="24" t="s">
        <v>33</v>
      </c>
      <c r="D21" s="24" t="s">
        <v>33</v>
      </c>
      <c r="E21" s="29" t="s">
        <v>52</v>
      </c>
      <c r="F21" s="29" t="s">
        <v>41</v>
      </c>
      <c r="G21" s="29" t="s">
        <v>42</v>
      </c>
      <c r="H21" s="29" t="s">
        <v>31</v>
      </c>
      <c r="I21" s="29" t="s">
        <v>43</v>
      </c>
      <c r="J21" s="48" t="s">
        <v>151</v>
      </c>
      <c r="K21" s="49" t="s">
        <v>152</v>
      </c>
      <c r="L21" s="50">
        <v>347069</v>
      </c>
      <c r="M21" s="2"/>
      <c r="N21" s="2"/>
      <c r="O21" s="2"/>
      <c r="P21" s="2"/>
      <c r="Q21" s="2"/>
      <c r="R21" s="25">
        <f t="shared" si="0"/>
        <v>0</v>
      </c>
      <c r="S21" s="25">
        <f t="shared" si="1"/>
        <v>0</v>
      </c>
      <c r="T21" s="25"/>
    </row>
    <row r="22" spans="1:20" ht="69" x14ac:dyDescent="0.25">
      <c r="A22" s="24">
        <v>11</v>
      </c>
      <c r="B22" s="24">
        <v>1</v>
      </c>
      <c r="C22" s="24" t="s">
        <v>33</v>
      </c>
      <c r="D22" s="24" t="s">
        <v>33</v>
      </c>
      <c r="E22" s="29" t="s">
        <v>53</v>
      </c>
      <c r="F22" s="29" t="s">
        <v>41</v>
      </c>
      <c r="G22" s="29" t="s">
        <v>42</v>
      </c>
      <c r="H22" s="29" t="s">
        <v>31</v>
      </c>
      <c r="I22" s="29" t="s">
        <v>43</v>
      </c>
      <c r="J22" s="48" t="s">
        <v>151</v>
      </c>
      <c r="K22" s="49" t="s">
        <v>152</v>
      </c>
      <c r="L22" s="50">
        <v>569277</v>
      </c>
      <c r="M22" s="2"/>
      <c r="N22" s="2"/>
      <c r="O22" s="2"/>
      <c r="P22" s="2"/>
      <c r="Q22" s="2"/>
      <c r="R22" s="25">
        <f t="shared" si="0"/>
        <v>0</v>
      </c>
      <c r="S22" s="25">
        <f t="shared" si="1"/>
        <v>0</v>
      </c>
      <c r="T22" s="25"/>
    </row>
    <row r="23" spans="1:20" ht="69" x14ac:dyDescent="0.25">
      <c r="A23" s="24">
        <v>12</v>
      </c>
      <c r="B23" s="24">
        <v>1</v>
      </c>
      <c r="C23" s="24" t="s">
        <v>33</v>
      </c>
      <c r="D23" s="24" t="s">
        <v>33</v>
      </c>
      <c r="E23" s="29" t="s">
        <v>54</v>
      </c>
      <c r="F23" s="29" t="s">
        <v>41</v>
      </c>
      <c r="G23" s="29" t="s">
        <v>42</v>
      </c>
      <c r="H23" s="29" t="s">
        <v>31</v>
      </c>
      <c r="I23" s="29" t="s">
        <v>43</v>
      </c>
      <c r="J23" s="48" t="s">
        <v>151</v>
      </c>
      <c r="K23" s="49" t="s">
        <v>152</v>
      </c>
      <c r="L23" s="50">
        <v>149319</v>
      </c>
      <c r="M23" s="2"/>
      <c r="N23" s="2"/>
      <c r="O23" s="2"/>
      <c r="P23" s="2"/>
      <c r="Q23" s="2"/>
      <c r="R23" s="25">
        <f t="shared" si="0"/>
        <v>0</v>
      </c>
      <c r="S23" s="25">
        <f t="shared" si="1"/>
        <v>0</v>
      </c>
      <c r="T23" s="25"/>
    </row>
    <row r="24" spans="1:20" ht="69" x14ac:dyDescent="0.25">
      <c r="A24" s="24">
        <v>13</v>
      </c>
      <c r="B24" s="24">
        <v>1</v>
      </c>
      <c r="C24" s="24" t="s">
        <v>33</v>
      </c>
      <c r="D24" s="24" t="s">
        <v>33</v>
      </c>
      <c r="E24" s="29" t="s">
        <v>55</v>
      </c>
      <c r="F24" s="29" t="s">
        <v>41</v>
      </c>
      <c r="G24" s="29" t="s">
        <v>42</v>
      </c>
      <c r="H24" s="29" t="s">
        <v>31</v>
      </c>
      <c r="I24" s="29" t="s">
        <v>56</v>
      </c>
      <c r="J24" s="48" t="s">
        <v>151</v>
      </c>
      <c r="K24" s="49" t="s">
        <v>152</v>
      </c>
      <c r="L24" s="51">
        <v>524268</v>
      </c>
      <c r="M24" s="2"/>
      <c r="N24" s="2"/>
      <c r="O24" s="2"/>
      <c r="P24" s="2"/>
      <c r="Q24" s="2"/>
      <c r="R24" s="25">
        <f t="shared" si="0"/>
        <v>0</v>
      </c>
      <c r="S24" s="25">
        <f t="shared" si="1"/>
        <v>0</v>
      </c>
      <c r="T24" s="25"/>
    </row>
    <row r="25" spans="1:20" ht="69" x14ac:dyDescent="0.25">
      <c r="A25" s="24">
        <v>14</v>
      </c>
      <c r="B25" s="24">
        <v>1</v>
      </c>
      <c r="C25" s="24" t="s">
        <v>33</v>
      </c>
      <c r="D25" s="24" t="s">
        <v>33</v>
      </c>
      <c r="E25" s="29" t="s">
        <v>57</v>
      </c>
      <c r="F25" s="29" t="s">
        <v>41</v>
      </c>
      <c r="G25" s="29" t="s">
        <v>42</v>
      </c>
      <c r="H25" s="29" t="s">
        <v>31</v>
      </c>
      <c r="I25" s="29" t="s">
        <v>58</v>
      </c>
      <c r="J25" s="48" t="s">
        <v>151</v>
      </c>
      <c r="K25" s="49" t="s">
        <v>152</v>
      </c>
      <c r="L25" s="51">
        <v>11817</v>
      </c>
      <c r="M25" s="2"/>
      <c r="N25" s="2"/>
      <c r="O25" s="2"/>
      <c r="P25" s="2"/>
      <c r="Q25" s="2"/>
      <c r="R25" s="25">
        <f t="shared" si="0"/>
        <v>0</v>
      </c>
      <c r="S25" s="25">
        <f t="shared" si="1"/>
        <v>0</v>
      </c>
      <c r="T25" s="25"/>
    </row>
    <row r="26" spans="1:20" ht="69" x14ac:dyDescent="0.25">
      <c r="A26" s="24">
        <v>15</v>
      </c>
      <c r="B26" s="24">
        <v>1</v>
      </c>
      <c r="C26" s="24" t="s">
        <v>33</v>
      </c>
      <c r="D26" s="24" t="s">
        <v>33</v>
      </c>
      <c r="E26" s="29" t="s">
        <v>59</v>
      </c>
      <c r="F26" s="29" t="s">
        <v>41</v>
      </c>
      <c r="G26" s="29" t="s">
        <v>42</v>
      </c>
      <c r="H26" s="29" t="s">
        <v>31</v>
      </c>
      <c r="I26" s="29" t="s">
        <v>60</v>
      </c>
      <c r="J26" s="48" t="s">
        <v>151</v>
      </c>
      <c r="K26" s="49" t="s">
        <v>152</v>
      </c>
      <c r="L26" s="51">
        <v>6163</v>
      </c>
      <c r="M26" s="2"/>
      <c r="N26" s="2"/>
      <c r="O26" s="2"/>
      <c r="P26" s="2"/>
      <c r="Q26" s="2"/>
      <c r="R26" s="25">
        <f t="shared" si="0"/>
        <v>0</v>
      </c>
      <c r="S26" s="25">
        <f t="shared" si="1"/>
        <v>0</v>
      </c>
      <c r="T26" s="25"/>
    </row>
    <row r="27" spans="1:20" ht="69" x14ac:dyDescent="0.25">
      <c r="A27" s="24">
        <v>16</v>
      </c>
      <c r="B27" s="24">
        <v>1</v>
      </c>
      <c r="C27" s="24" t="s">
        <v>33</v>
      </c>
      <c r="D27" s="24" t="s">
        <v>33</v>
      </c>
      <c r="E27" s="29" t="s">
        <v>61</v>
      </c>
      <c r="F27" s="29" t="s">
        <v>41</v>
      </c>
      <c r="G27" s="29" t="s">
        <v>42</v>
      </c>
      <c r="H27" s="29" t="s">
        <v>31</v>
      </c>
      <c r="I27" s="29" t="s">
        <v>62</v>
      </c>
      <c r="J27" s="48" t="s">
        <v>151</v>
      </c>
      <c r="K27" s="49" t="s">
        <v>152</v>
      </c>
      <c r="L27" s="51">
        <v>143448</v>
      </c>
      <c r="M27" s="2"/>
      <c r="N27" s="2"/>
      <c r="O27" s="2"/>
      <c r="P27" s="2"/>
      <c r="Q27" s="2"/>
      <c r="R27" s="25">
        <f t="shared" si="0"/>
        <v>0</v>
      </c>
      <c r="S27" s="25">
        <f t="shared" si="1"/>
        <v>0</v>
      </c>
      <c r="T27" s="25"/>
    </row>
    <row r="28" spans="1:20" ht="69" x14ac:dyDescent="0.25">
      <c r="A28" s="24">
        <v>17</v>
      </c>
      <c r="B28" s="24">
        <v>1</v>
      </c>
      <c r="C28" s="24" t="s">
        <v>33</v>
      </c>
      <c r="D28" s="24" t="s">
        <v>33</v>
      </c>
      <c r="E28" s="29" t="s">
        <v>63</v>
      </c>
      <c r="F28" s="29" t="s">
        <v>41</v>
      </c>
      <c r="G28" s="29" t="s">
        <v>42</v>
      </c>
      <c r="H28" s="29" t="s">
        <v>31</v>
      </c>
      <c r="I28" s="29" t="s">
        <v>62</v>
      </c>
      <c r="J28" s="48" t="s">
        <v>151</v>
      </c>
      <c r="K28" s="49" t="s">
        <v>152</v>
      </c>
      <c r="L28" s="51">
        <v>59502</v>
      </c>
      <c r="M28" s="2"/>
      <c r="N28" s="2"/>
      <c r="O28" s="2"/>
      <c r="P28" s="2"/>
      <c r="Q28" s="2"/>
      <c r="R28" s="25">
        <f t="shared" si="0"/>
        <v>0</v>
      </c>
      <c r="S28" s="25">
        <f t="shared" si="1"/>
        <v>0</v>
      </c>
      <c r="T28" s="25"/>
    </row>
    <row r="29" spans="1:20" ht="69" x14ac:dyDescent="0.25">
      <c r="A29" s="24">
        <v>18</v>
      </c>
      <c r="B29" s="24">
        <v>1</v>
      </c>
      <c r="C29" s="24" t="s">
        <v>33</v>
      </c>
      <c r="D29" s="24" t="s">
        <v>33</v>
      </c>
      <c r="E29" s="29" t="s">
        <v>64</v>
      </c>
      <c r="F29" s="29" t="s">
        <v>41</v>
      </c>
      <c r="G29" s="29" t="s">
        <v>42</v>
      </c>
      <c r="H29" s="29" t="s">
        <v>31</v>
      </c>
      <c r="I29" s="29" t="s">
        <v>65</v>
      </c>
      <c r="J29" s="48" t="s">
        <v>151</v>
      </c>
      <c r="K29" s="49" t="s">
        <v>152</v>
      </c>
      <c r="L29" s="51">
        <v>98017</v>
      </c>
      <c r="M29" s="2"/>
      <c r="N29" s="2"/>
      <c r="O29" s="2"/>
      <c r="P29" s="2"/>
      <c r="Q29" s="2"/>
      <c r="R29" s="25">
        <f t="shared" si="0"/>
        <v>0</v>
      </c>
      <c r="S29" s="25">
        <f t="shared" si="1"/>
        <v>0</v>
      </c>
      <c r="T29" s="25"/>
    </row>
    <row r="30" spans="1:20" ht="69" x14ac:dyDescent="0.25">
      <c r="A30" s="24">
        <v>19</v>
      </c>
      <c r="B30" s="24">
        <v>1</v>
      </c>
      <c r="C30" s="24" t="s">
        <v>33</v>
      </c>
      <c r="D30" s="24" t="s">
        <v>33</v>
      </c>
      <c r="E30" s="29" t="s">
        <v>66</v>
      </c>
      <c r="F30" s="29" t="s">
        <v>41</v>
      </c>
      <c r="G30" s="29" t="s">
        <v>42</v>
      </c>
      <c r="H30" s="29" t="s">
        <v>31</v>
      </c>
      <c r="I30" s="29" t="s">
        <v>65</v>
      </c>
      <c r="J30" s="48" t="s">
        <v>151</v>
      </c>
      <c r="K30" s="49" t="s">
        <v>152</v>
      </c>
      <c r="L30" s="51">
        <v>118860</v>
      </c>
      <c r="M30" s="2"/>
      <c r="N30" s="2"/>
      <c r="O30" s="2"/>
      <c r="P30" s="2"/>
      <c r="Q30" s="2"/>
      <c r="R30" s="25">
        <f t="shared" si="0"/>
        <v>0</v>
      </c>
      <c r="S30" s="25">
        <f t="shared" si="1"/>
        <v>0</v>
      </c>
      <c r="T30" s="25"/>
    </row>
    <row r="31" spans="1:20" ht="69" x14ac:dyDescent="0.25">
      <c r="A31" s="24">
        <v>20</v>
      </c>
      <c r="B31" s="24">
        <v>1</v>
      </c>
      <c r="C31" s="24" t="s">
        <v>33</v>
      </c>
      <c r="D31" s="24" t="s">
        <v>33</v>
      </c>
      <c r="E31" s="29" t="s">
        <v>67</v>
      </c>
      <c r="F31" s="29" t="s">
        <v>41</v>
      </c>
      <c r="G31" s="29" t="s">
        <v>42</v>
      </c>
      <c r="H31" s="29" t="s">
        <v>31</v>
      </c>
      <c r="I31" s="29" t="s">
        <v>65</v>
      </c>
      <c r="J31" s="48" t="s">
        <v>151</v>
      </c>
      <c r="K31" s="49" t="s">
        <v>152</v>
      </c>
      <c r="L31" s="51">
        <v>101877</v>
      </c>
      <c r="M31" s="2"/>
      <c r="N31" s="2"/>
      <c r="O31" s="2"/>
      <c r="P31" s="2"/>
      <c r="Q31" s="2"/>
      <c r="R31" s="25">
        <f t="shared" si="0"/>
        <v>0</v>
      </c>
      <c r="S31" s="25">
        <f t="shared" si="1"/>
        <v>0</v>
      </c>
      <c r="T31" s="25"/>
    </row>
    <row r="32" spans="1:20" ht="69" x14ac:dyDescent="0.25">
      <c r="A32" s="24">
        <v>21</v>
      </c>
      <c r="B32" s="24">
        <v>1</v>
      </c>
      <c r="C32" s="24" t="s">
        <v>33</v>
      </c>
      <c r="D32" s="24" t="s">
        <v>33</v>
      </c>
      <c r="E32" s="29" t="s">
        <v>68</v>
      </c>
      <c r="F32" s="29" t="s">
        <v>41</v>
      </c>
      <c r="G32" s="29" t="s">
        <v>42</v>
      </c>
      <c r="H32" s="29" t="s">
        <v>31</v>
      </c>
      <c r="I32" s="29" t="s">
        <v>65</v>
      </c>
      <c r="J32" s="48" t="s">
        <v>151</v>
      </c>
      <c r="K32" s="49" t="s">
        <v>152</v>
      </c>
      <c r="L32" s="51">
        <v>160474</v>
      </c>
      <c r="M32" s="2"/>
      <c r="N32" s="2"/>
      <c r="O32" s="2"/>
      <c r="P32" s="2"/>
      <c r="Q32" s="2"/>
      <c r="R32" s="25">
        <f t="shared" si="0"/>
        <v>0</v>
      </c>
      <c r="S32" s="25">
        <f t="shared" si="1"/>
        <v>0</v>
      </c>
      <c r="T32" s="25"/>
    </row>
    <row r="33" spans="1:20" ht="69" x14ac:dyDescent="0.25">
      <c r="A33" s="24">
        <v>22</v>
      </c>
      <c r="B33" s="24">
        <v>1</v>
      </c>
      <c r="C33" s="24" t="s">
        <v>33</v>
      </c>
      <c r="D33" s="24" t="s">
        <v>33</v>
      </c>
      <c r="E33" s="29" t="s">
        <v>69</v>
      </c>
      <c r="F33" s="29" t="s">
        <v>41</v>
      </c>
      <c r="G33" s="29" t="s">
        <v>42</v>
      </c>
      <c r="H33" s="29" t="s">
        <v>31</v>
      </c>
      <c r="I33" s="29" t="s">
        <v>70</v>
      </c>
      <c r="J33" s="48" t="s">
        <v>151</v>
      </c>
      <c r="K33" s="49" t="s">
        <v>152</v>
      </c>
      <c r="L33" s="51">
        <v>1184</v>
      </c>
      <c r="M33" s="2"/>
      <c r="N33" s="2"/>
      <c r="O33" s="2"/>
      <c r="P33" s="2"/>
      <c r="Q33" s="2"/>
      <c r="R33" s="25">
        <f t="shared" si="0"/>
        <v>0</v>
      </c>
      <c r="S33" s="25">
        <f t="shared" si="1"/>
        <v>0</v>
      </c>
      <c r="T33" s="25"/>
    </row>
    <row r="34" spans="1:20" ht="69" x14ac:dyDescent="0.25">
      <c r="A34" s="24">
        <v>23</v>
      </c>
      <c r="B34" s="24">
        <v>1</v>
      </c>
      <c r="C34" s="24" t="s">
        <v>33</v>
      </c>
      <c r="D34" s="24" t="s">
        <v>33</v>
      </c>
      <c r="E34" s="29" t="s">
        <v>71</v>
      </c>
      <c r="F34" s="29" t="s">
        <v>41</v>
      </c>
      <c r="G34" s="29" t="s">
        <v>42</v>
      </c>
      <c r="H34" s="29" t="s">
        <v>31</v>
      </c>
      <c r="I34" s="29" t="s">
        <v>70</v>
      </c>
      <c r="J34" s="48" t="s">
        <v>151</v>
      </c>
      <c r="K34" s="49" t="s">
        <v>152</v>
      </c>
      <c r="L34" s="51">
        <v>6304</v>
      </c>
      <c r="M34" s="2"/>
      <c r="N34" s="2"/>
      <c r="O34" s="2"/>
      <c r="P34" s="2"/>
      <c r="Q34" s="2"/>
      <c r="R34" s="25">
        <f t="shared" si="0"/>
        <v>0</v>
      </c>
      <c r="S34" s="25">
        <f t="shared" si="1"/>
        <v>0</v>
      </c>
      <c r="T34" s="25"/>
    </row>
    <row r="35" spans="1:20" ht="69" x14ac:dyDescent="0.25">
      <c r="A35" s="24">
        <v>24</v>
      </c>
      <c r="B35" s="24">
        <v>1</v>
      </c>
      <c r="C35" s="24" t="s">
        <v>33</v>
      </c>
      <c r="D35" s="24" t="s">
        <v>33</v>
      </c>
      <c r="E35" s="29" t="s">
        <v>72</v>
      </c>
      <c r="F35" s="29" t="s">
        <v>41</v>
      </c>
      <c r="G35" s="29" t="s">
        <v>42</v>
      </c>
      <c r="H35" s="29" t="s">
        <v>31</v>
      </c>
      <c r="I35" s="29" t="s">
        <v>70</v>
      </c>
      <c r="J35" s="48" t="s">
        <v>151</v>
      </c>
      <c r="K35" s="49" t="s">
        <v>152</v>
      </c>
      <c r="L35" s="51">
        <v>5950</v>
      </c>
      <c r="M35" s="2"/>
      <c r="N35" s="2"/>
      <c r="O35" s="2"/>
      <c r="P35" s="2"/>
      <c r="Q35" s="2"/>
      <c r="R35" s="25">
        <f t="shared" si="0"/>
        <v>0</v>
      </c>
      <c r="S35" s="25">
        <f t="shared" si="1"/>
        <v>0</v>
      </c>
      <c r="T35" s="25"/>
    </row>
    <row r="36" spans="1:20" ht="69" x14ac:dyDescent="0.25">
      <c r="A36" s="24">
        <v>25</v>
      </c>
      <c r="B36" s="24">
        <v>1</v>
      </c>
      <c r="C36" s="24" t="s">
        <v>33</v>
      </c>
      <c r="D36" s="24" t="s">
        <v>33</v>
      </c>
      <c r="E36" s="29" t="s">
        <v>73</v>
      </c>
      <c r="F36" s="29" t="s">
        <v>41</v>
      </c>
      <c r="G36" s="29" t="s">
        <v>42</v>
      </c>
      <c r="H36" s="29" t="s">
        <v>31</v>
      </c>
      <c r="I36" s="29" t="s">
        <v>74</v>
      </c>
      <c r="J36" s="48" t="s">
        <v>151</v>
      </c>
      <c r="K36" s="49" t="s">
        <v>152</v>
      </c>
      <c r="L36" s="51">
        <v>562</v>
      </c>
      <c r="M36" s="2"/>
      <c r="N36" s="2"/>
      <c r="O36" s="2"/>
      <c r="P36" s="2"/>
      <c r="Q36" s="2"/>
      <c r="R36" s="25">
        <f t="shared" si="0"/>
        <v>0</v>
      </c>
      <c r="S36" s="25">
        <f t="shared" si="1"/>
        <v>0</v>
      </c>
      <c r="T36" s="25"/>
    </row>
    <row r="37" spans="1:20" ht="69" x14ac:dyDescent="0.25">
      <c r="A37" s="24">
        <v>26</v>
      </c>
      <c r="B37" s="24">
        <v>1</v>
      </c>
      <c r="C37" s="24" t="s">
        <v>33</v>
      </c>
      <c r="D37" s="24" t="s">
        <v>33</v>
      </c>
      <c r="E37" s="29" t="s">
        <v>75</v>
      </c>
      <c r="F37" s="29" t="s">
        <v>41</v>
      </c>
      <c r="G37" s="29" t="s">
        <v>42</v>
      </c>
      <c r="H37" s="29" t="s">
        <v>31</v>
      </c>
      <c r="I37" s="29" t="s">
        <v>76</v>
      </c>
      <c r="J37" s="48" t="s">
        <v>151</v>
      </c>
      <c r="K37" s="49" t="s">
        <v>152</v>
      </c>
      <c r="L37" s="51">
        <v>830</v>
      </c>
      <c r="M37" s="2"/>
      <c r="N37" s="2"/>
      <c r="O37" s="2"/>
      <c r="P37" s="2"/>
      <c r="Q37" s="2"/>
      <c r="R37" s="25">
        <f t="shared" si="0"/>
        <v>0</v>
      </c>
      <c r="S37" s="25">
        <f t="shared" si="1"/>
        <v>0</v>
      </c>
      <c r="T37" s="25"/>
    </row>
    <row r="38" spans="1:20" ht="69" x14ac:dyDescent="0.25">
      <c r="A38" s="24">
        <v>27</v>
      </c>
      <c r="B38" s="24">
        <v>1</v>
      </c>
      <c r="C38" s="24" t="s">
        <v>33</v>
      </c>
      <c r="D38" s="24" t="s">
        <v>33</v>
      </c>
      <c r="E38" s="29" t="s">
        <v>77</v>
      </c>
      <c r="F38" s="29" t="s">
        <v>41</v>
      </c>
      <c r="G38" s="29" t="s">
        <v>42</v>
      </c>
      <c r="H38" s="29" t="s">
        <v>31</v>
      </c>
      <c r="I38" s="29" t="s">
        <v>65</v>
      </c>
      <c r="J38" s="48" t="s">
        <v>151</v>
      </c>
      <c r="K38" s="49" t="s">
        <v>152</v>
      </c>
      <c r="L38" s="51">
        <v>463287</v>
      </c>
      <c r="M38" s="2"/>
      <c r="N38" s="2"/>
      <c r="O38" s="2"/>
      <c r="P38" s="2"/>
      <c r="Q38" s="2"/>
      <c r="R38" s="25">
        <f t="shared" si="0"/>
        <v>0</v>
      </c>
      <c r="S38" s="25">
        <f t="shared" si="1"/>
        <v>0</v>
      </c>
      <c r="T38" s="25"/>
    </row>
    <row r="39" spans="1:20" ht="69" x14ac:dyDescent="0.25">
      <c r="A39" s="24">
        <v>28</v>
      </c>
      <c r="B39" s="24">
        <v>1</v>
      </c>
      <c r="C39" s="24" t="s">
        <v>33</v>
      </c>
      <c r="D39" s="24" t="s">
        <v>33</v>
      </c>
      <c r="E39" s="29" t="s">
        <v>78</v>
      </c>
      <c r="F39" s="29" t="s">
        <v>41</v>
      </c>
      <c r="G39" s="29" t="s">
        <v>42</v>
      </c>
      <c r="H39" s="29" t="s">
        <v>31</v>
      </c>
      <c r="I39" s="29" t="s">
        <v>65</v>
      </c>
      <c r="J39" s="48" t="s">
        <v>151</v>
      </c>
      <c r="K39" s="49" t="s">
        <v>152</v>
      </c>
      <c r="L39" s="51">
        <v>110380</v>
      </c>
      <c r="M39" s="2"/>
      <c r="N39" s="2"/>
      <c r="O39" s="2"/>
      <c r="P39" s="2"/>
      <c r="Q39" s="2"/>
      <c r="R39" s="25">
        <f t="shared" si="0"/>
        <v>0</v>
      </c>
      <c r="S39" s="25">
        <f t="shared" si="1"/>
        <v>0</v>
      </c>
      <c r="T39" s="25"/>
    </row>
    <row r="40" spans="1:20" ht="69" x14ac:dyDescent="0.25">
      <c r="A40" s="24">
        <v>29</v>
      </c>
      <c r="B40" s="24">
        <v>1</v>
      </c>
      <c r="C40" s="24" t="s">
        <v>33</v>
      </c>
      <c r="D40" s="24" t="s">
        <v>33</v>
      </c>
      <c r="E40" s="29" t="s">
        <v>79</v>
      </c>
      <c r="F40" s="29" t="s">
        <v>41</v>
      </c>
      <c r="G40" s="29" t="s">
        <v>42</v>
      </c>
      <c r="H40" s="29" t="s">
        <v>31</v>
      </c>
      <c r="I40" s="29" t="s">
        <v>58</v>
      </c>
      <c r="J40" s="48" t="s">
        <v>151</v>
      </c>
      <c r="K40" s="49" t="s">
        <v>152</v>
      </c>
      <c r="L40" s="51">
        <v>439240</v>
      </c>
      <c r="M40" s="2"/>
      <c r="N40" s="2"/>
      <c r="O40" s="2"/>
      <c r="P40" s="2"/>
      <c r="Q40" s="2"/>
      <c r="R40" s="25">
        <f t="shared" si="0"/>
        <v>0</v>
      </c>
      <c r="S40" s="25">
        <f t="shared" si="1"/>
        <v>0</v>
      </c>
      <c r="T40" s="25"/>
    </row>
    <row r="41" spans="1:20" ht="69" x14ac:dyDescent="0.25">
      <c r="A41" s="24">
        <v>30</v>
      </c>
      <c r="B41" s="24">
        <v>1</v>
      </c>
      <c r="C41" s="24" t="s">
        <v>33</v>
      </c>
      <c r="D41" s="24" t="s">
        <v>33</v>
      </c>
      <c r="E41" s="29" t="s">
        <v>80</v>
      </c>
      <c r="F41" s="29" t="s">
        <v>41</v>
      </c>
      <c r="G41" s="29" t="s">
        <v>42</v>
      </c>
      <c r="H41" s="29" t="s">
        <v>31</v>
      </c>
      <c r="I41" s="29" t="s">
        <v>81</v>
      </c>
      <c r="J41" s="48" t="s">
        <v>151</v>
      </c>
      <c r="K41" s="49" t="s">
        <v>152</v>
      </c>
      <c r="L41" s="50">
        <v>624746</v>
      </c>
      <c r="M41" s="2"/>
      <c r="N41" s="2"/>
      <c r="O41" s="2"/>
      <c r="P41" s="2"/>
      <c r="Q41" s="2"/>
      <c r="R41" s="25">
        <f t="shared" si="0"/>
        <v>0</v>
      </c>
      <c r="S41" s="25">
        <f t="shared" si="1"/>
        <v>0</v>
      </c>
      <c r="T41" s="25"/>
    </row>
    <row r="42" spans="1:20" ht="69" x14ac:dyDescent="0.25">
      <c r="A42" s="24">
        <v>31</v>
      </c>
      <c r="B42" s="24">
        <v>1</v>
      </c>
      <c r="C42" s="24" t="s">
        <v>33</v>
      </c>
      <c r="D42" s="24" t="s">
        <v>33</v>
      </c>
      <c r="E42" s="29" t="s">
        <v>82</v>
      </c>
      <c r="F42" s="29" t="s">
        <v>41</v>
      </c>
      <c r="G42" s="29" t="s">
        <v>42</v>
      </c>
      <c r="H42" s="29" t="s">
        <v>31</v>
      </c>
      <c r="I42" s="29" t="s">
        <v>81</v>
      </c>
      <c r="J42" s="48" t="s">
        <v>151</v>
      </c>
      <c r="K42" s="49" t="s">
        <v>152</v>
      </c>
      <c r="L42" s="50">
        <v>476314</v>
      </c>
      <c r="M42" s="2"/>
      <c r="N42" s="2"/>
      <c r="O42" s="2"/>
      <c r="P42" s="2"/>
      <c r="Q42" s="2"/>
      <c r="R42" s="25">
        <f t="shared" si="0"/>
        <v>0</v>
      </c>
      <c r="S42" s="25">
        <f t="shared" si="1"/>
        <v>0</v>
      </c>
      <c r="T42" s="25"/>
    </row>
    <row r="43" spans="1:20" ht="69" x14ac:dyDescent="0.25">
      <c r="A43" s="24">
        <v>32</v>
      </c>
      <c r="B43" s="24">
        <v>1</v>
      </c>
      <c r="C43" s="24" t="s">
        <v>33</v>
      </c>
      <c r="D43" s="24" t="s">
        <v>33</v>
      </c>
      <c r="E43" s="29" t="s">
        <v>83</v>
      </c>
      <c r="F43" s="29" t="s">
        <v>41</v>
      </c>
      <c r="G43" s="29" t="s">
        <v>42</v>
      </c>
      <c r="H43" s="29" t="s">
        <v>31</v>
      </c>
      <c r="I43" s="29" t="s">
        <v>81</v>
      </c>
      <c r="J43" s="48" t="s">
        <v>151</v>
      </c>
      <c r="K43" s="49" t="s">
        <v>152</v>
      </c>
      <c r="L43" s="50">
        <v>853713</v>
      </c>
      <c r="M43" s="2"/>
      <c r="N43" s="2"/>
      <c r="O43" s="2"/>
      <c r="P43" s="2"/>
      <c r="Q43" s="2"/>
      <c r="R43" s="25">
        <f t="shared" si="0"/>
        <v>0</v>
      </c>
      <c r="S43" s="25">
        <f t="shared" si="1"/>
        <v>0</v>
      </c>
      <c r="T43" s="25"/>
    </row>
    <row r="44" spans="1:20" ht="69" x14ac:dyDescent="0.25">
      <c r="A44" s="24">
        <v>33</v>
      </c>
      <c r="B44" s="24">
        <v>1</v>
      </c>
      <c r="C44" s="24" t="s">
        <v>33</v>
      </c>
      <c r="D44" s="24" t="s">
        <v>33</v>
      </c>
      <c r="E44" s="29" t="s">
        <v>84</v>
      </c>
      <c r="F44" s="29" t="s">
        <v>41</v>
      </c>
      <c r="G44" s="29" t="s">
        <v>42</v>
      </c>
      <c r="H44" s="29" t="s">
        <v>31</v>
      </c>
      <c r="I44" s="29" t="s">
        <v>81</v>
      </c>
      <c r="J44" s="48" t="s">
        <v>151</v>
      </c>
      <c r="K44" s="49" t="s">
        <v>152</v>
      </c>
      <c r="L44" s="50">
        <v>853713</v>
      </c>
      <c r="M44" s="2"/>
      <c r="N44" s="2"/>
      <c r="O44" s="2"/>
      <c r="P44" s="2"/>
      <c r="Q44" s="2"/>
      <c r="R44" s="25">
        <f t="shared" si="0"/>
        <v>0</v>
      </c>
      <c r="S44" s="25">
        <f t="shared" si="1"/>
        <v>0</v>
      </c>
      <c r="T44" s="25"/>
    </row>
    <row r="45" spans="1:20" ht="69" x14ac:dyDescent="0.25">
      <c r="A45" s="24">
        <v>34</v>
      </c>
      <c r="B45" s="24">
        <v>1</v>
      </c>
      <c r="C45" s="24" t="s">
        <v>33</v>
      </c>
      <c r="D45" s="24" t="s">
        <v>33</v>
      </c>
      <c r="E45" s="29" t="s">
        <v>85</v>
      </c>
      <c r="F45" s="29" t="s">
        <v>41</v>
      </c>
      <c r="G45" s="29" t="s">
        <v>42</v>
      </c>
      <c r="H45" s="29" t="s">
        <v>31</v>
      </c>
      <c r="I45" s="29" t="s">
        <v>81</v>
      </c>
      <c r="J45" s="48" t="s">
        <v>151</v>
      </c>
      <c r="K45" s="49" t="s">
        <v>152</v>
      </c>
      <c r="L45" s="50">
        <v>741919</v>
      </c>
      <c r="M45" s="2"/>
      <c r="N45" s="2"/>
      <c r="O45" s="2"/>
      <c r="P45" s="2"/>
      <c r="Q45" s="2"/>
      <c r="R45" s="25">
        <f t="shared" si="0"/>
        <v>0</v>
      </c>
      <c r="S45" s="25">
        <f t="shared" si="1"/>
        <v>0</v>
      </c>
      <c r="T45" s="25"/>
    </row>
    <row r="46" spans="1:20" ht="69" x14ac:dyDescent="0.25">
      <c r="A46" s="24">
        <v>35</v>
      </c>
      <c r="B46" s="24">
        <v>1</v>
      </c>
      <c r="C46" s="24" t="s">
        <v>33</v>
      </c>
      <c r="D46" s="24" t="s">
        <v>33</v>
      </c>
      <c r="E46" s="29" t="s">
        <v>86</v>
      </c>
      <c r="F46" s="29" t="s">
        <v>41</v>
      </c>
      <c r="G46" s="29" t="s">
        <v>42</v>
      </c>
      <c r="H46" s="29" t="s">
        <v>31</v>
      </c>
      <c r="I46" s="29" t="s">
        <v>81</v>
      </c>
      <c r="J46" s="48" t="s">
        <v>151</v>
      </c>
      <c r="K46" s="49" t="s">
        <v>152</v>
      </c>
      <c r="L46" s="50">
        <v>790116</v>
      </c>
      <c r="M46" s="2"/>
      <c r="N46" s="2"/>
      <c r="O46" s="2"/>
      <c r="P46" s="2"/>
      <c r="Q46" s="2"/>
      <c r="R46" s="25">
        <f t="shared" si="0"/>
        <v>0</v>
      </c>
      <c r="S46" s="25">
        <f t="shared" si="1"/>
        <v>0</v>
      </c>
      <c r="T46" s="25"/>
    </row>
    <row r="47" spans="1:20" ht="69" x14ac:dyDescent="0.25">
      <c r="A47" s="24">
        <v>36</v>
      </c>
      <c r="B47" s="24">
        <v>1</v>
      </c>
      <c r="C47" s="24" t="s">
        <v>33</v>
      </c>
      <c r="D47" s="24" t="s">
        <v>33</v>
      </c>
      <c r="E47" s="29" t="s">
        <v>87</v>
      </c>
      <c r="F47" s="29" t="s">
        <v>41</v>
      </c>
      <c r="G47" s="29" t="s">
        <v>42</v>
      </c>
      <c r="H47" s="29" t="s">
        <v>31</v>
      </c>
      <c r="I47" s="29" t="s">
        <v>81</v>
      </c>
      <c r="J47" s="48" t="s">
        <v>151</v>
      </c>
      <c r="K47" s="49" t="s">
        <v>152</v>
      </c>
      <c r="L47" s="50">
        <v>647221</v>
      </c>
      <c r="M47" s="2"/>
      <c r="N47" s="2"/>
      <c r="O47" s="2"/>
      <c r="P47" s="2"/>
      <c r="Q47" s="2"/>
      <c r="R47" s="25">
        <f t="shared" si="0"/>
        <v>0</v>
      </c>
      <c r="S47" s="25">
        <f t="shared" si="1"/>
        <v>0</v>
      </c>
      <c r="T47" s="25"/>
    </row>
    <row r="48" spans="1:20" ht="69" x14ac:dyDescent="0.25">
      <c r="A48" s="24">
        <v>37</v>
      </c>
      <c r="B48" s="24">
        <v>1</v>
      </c>
      <c r="C48" s="24" t="s">
        <v>33</v>
      </c>
      <c r="D48" s="24" t="s">
        <v>33</v>
      </c>
      <c r="E48" s="29" t="s">
        <v>88</v>
      </c>
      <c r="F48" s="29" t="s">
        <v>41</v>
      </c>
      <c r="G48" s="29" t="s">
        <v>42</v>
      </c>
      <c r="H48" s="29" t="s">
        <v>31</v>
      </c>
      <c r="I48" s="29" t="s">
        <v>56</v>
      </c>
      <c r="J48" s="48" t="s">
        <v>151</v>
      </c>
      <c r="K48" s="49" t="s">
        <v>152</v>
      </c>
      <c r="L48" s="50">
        <v>613662</v>
      </c>
      <c r="M48" s="2"/>
      <c r="N48" s="2"/>
      <c r="O48" s="2"/>
      <c r="P48" s="2"/>
      <c r="Q48" s="2"/>
      <c r="R48" s="25">
        <f t="shared" si="0"/>
        <v>0</v>
      </c>
      <c r="S48" s="25">
        <f t="shared" si="1"/>
        <v>0</v>
      </c>
      <c r="T48" s="25"/>
    </row>
    <row r="49" spans="1:20" ht="69" x14ac:dyDescent="0.25">
      <c r="A49" s="24">
        <v>38</v>
      </c>
      <c r="B49" s="24">
        <v>1</v>
      </c>
      <c r="C49" s="24" t="s">
        <v>33</v>
      </c>
      <c r="D49" s="24" t="s">
        <v>33</v>
      </c>
      <c r="E49" s="29" t="s">
        <v>89</v>
      </c>
      <c r="F49" s="29" t="s">
        <v>41</v>
      </c>
      <c r="G49" s="29" t="s">
        <v>42</v>
      </c>
      <c r="H49" s="29" t="s">
        <v>31</v>
      </c>
      <c r="I49" s="29" t="s">
        <v>56</v>
      </c>
      <c r="J49" s="48" t="s">
        <v>151</v>
      </c>
      <c r="K49" s="49" t="s">
        <v>152</v>
      </c>
      <c r="L49" s="50">
        <v>685284</v>
      </c>
      <c r="M49" s="2"/>
      <c r="N49" s="2"/>
      <c r="O49" s="2"/>
      <c r="P49" s="2"/>
      <c r="Q49" s="2"/>
      <c r="R49" s="25">
        <f t="shared" si="0"/>
        <v>0</v>
      </c>
      <c r="S49" s="25">
        <f t="shared" si="1"/>
        <v>0</v>
      </c>
      <c r="T49" s="25"/>
    </row>
    <row r="50" spans="1:20" ht="69" x14ac:dyDescent="0.25">
      <c r="A50" s="24">
        <v>39</v>
      </c>
      <c r="B50" s="24">
        <v>1</v>
      </c>
      <c r="C50" s="24" t="s">
        <v>33</v>
      </c>
      <c r="D50" s="24" t="s">
        <v>33</v>
      </c>
      <c r="E50" s="29" t="s">
        <v>90</v>
      </c>
      <c r="F50" s="29" t="s">
        <v>41</v>
      </c>
      <c r="G50" s="29" t="s">
        <v>42</v>
      </c>
      <c r="H50" s="29" t="s">
        <v>31</v>
      </c>
      <c r="I50" s="29" t="s">
        <v>81</v>
      </c>
      <c r="J50" s="48" t="s">
        <v>151</v>
      </c>
      <c r="K50" s="49" t="s">
        <v>152</v>
      </c>
      <c r="L50" s="50">
        <v>880601</v>
      </c>
      <c r="M50" s="2"/>
      <c r="N50" s="2"/>
      <c r="O50" s="2"/>
      <c r="P50" s="2"/>
      <c r="Q50" s="2"/>
      <c r="R50" s="25">
        <f t="shared" si="0"/>
        <v>0</v>
      </c>
      <c r="S50" s="25">
        <f t="shared" si="1"/>
        <v>0</v>
      </c>
      <c r="T50" s="25"/>
    </row>
    <row r="51" spans="1:20" ht="69" x14ac:dyDescent="0.25">
      <c r="A51" s="24">
        <v>40</v>
      </c>
      <c r="B51" s="24">
        <v>1</v>
      </c>
      <c r="C51" s="24" t="s">
        <v>33</v>
      </c>
      <c r="D51" s="24" t="s">
        <v>33</v>
      </c>
      <c r="E51" s="29" t="s">
        <v>91</v>
      </c>
      <c r="F51" s="29" t="s">
        <v>41</v>
      </c>
      <c r="G51" s="29" t="s">
        <v>42</v>
      </c>
      <c r="H51" s="29" t="s">
        <v>31</v>
      </c>
      <c r="I51" s="29" t="s">
        <v>81</v>
      </c>
      <c r="J51" s="48" t="s">
        <v>151</v>
      </c>
      <c r="K51" s="49" t="s">
        <v>152</v>
      </c>
      <c r="L51" s="50">
        <v>706294</v>
      </c>
      <c r="M51" s="2"/>
      <c r="N51" s="2"/>
      <c r="O51" s="2"/>
      <c r="P51" s="2"/>
      <c r="Q51" s="2"/>
      <c r="R51" s="25">
        <f t="shared" si="0"/>
        <v>0</v>
      </c>
      <c r="S51" s="25">
        <f t="shared" si="1"/>
        <v>0</v>
      </c>
      <c r="T51" s="25"/>
    </row>
    <row r="52" spans="1:20" ht="69" x14ac:dyDescent="0.25">
      <c r="A52" s="24">
        <v>41</v>
      </c>
      <c r="B52" s="24">
        <v>1</v>
      </c>
      <c r="C52" s="24" t="s">
        <v>33</v>
      </c>
      <c r="D52" s="24" t="s">
        <v>33</v>
      </c>
      <c r="E52" s="29" t="s">
        <v>92</v>
      </c>
      <c r="F52" s="29" t="s">
        <v>41</v>
      </c>
      <c r="G52" s="29" t="s">
        <v>42</v>
      </c>
      <c r="H52" s="29" t="s">
        <v>31</v>
      </c>
      <c r="I52" s="29" t="s">
        <v>81</v>
      </c>
      <c r="J52" s="48" t="s">
        <v>151</v>
      </c>
      <c r="K52" s="49" t="s">
        <v>152</v>
      </c>
      <c r="L52" s="50">
        <v>603026</v>
      </c>
      <c r="M52" s="2"/>
      <c r="N52" s="2"/>
      <c r="O52" s="2"/>
      <c r="P52" s="2"/>
      <c r="Q52" s="2"/>
      <c r="R52" s="25">
        <f t="shared" si="0"/>
        <v>0</v>
      </c>
      <c r="S52" s="25">
        <f t="shared" si="1"/>
        <v>0</v>
      </c>
      <c r="T52" s="25"/>
    </row>
    <row r="53" spans="1:20" ht="69" x14ac:dyDescent="0.25">
      <c r="A53" s="24">
        <v>42</v>
      </c>
      <c r="B53" s="24">
        <v>1</v>
      </c>
      <c r="C53" s="24" t="s">
        <v>33</v>
      </c>
      <c r="D53" s="24" t="s">
        <v>33</v>
      </c>
      <c r="E53" s="29" t="s">
        <v>93</v>
      </c>
      <c r="F53" s="29" t="s">
        <v>41</v>
      </c>
      <c r="G53" s="29" t="s">
        <v>42</v>
      </c>
      <c r="H53" s="29" t="s">
        <v>31</v>
      </c>
      <c r="I53" s="29" t="s">
        <v>81</v>
      </c>
      <c r="J53" s="48" t="s">
        <v>151</v>
      </c>
      <c r="K53" s="49" t="s">
        <v>152</v>
      </c>
      <c r="L53" s="50">
        <v>881750</v>
      </c>
      <c r="M53" s="2"/>
      <c r="N53" s="2"/>
      <c r="O53" s="2"/>
      <c r="P53" s="2"/>
      <c r="Q53" s="2"/>
      <c r="R53" s="25">
        <f t="shared" si="0"/>
        <v>0</v>
      </c>
      <c r="S53" s="25">
        <f t="shared" si="1"/>
        <v>0</v>
      </c>
      <c r="T53" s="25"/>
    </row>
    <row r="54" spans="1:20" ht="69" x14ac:dyDescent="0.25">
      <c r="A54" s="24">
        <v>43</v>
      </c>
      <c r="B54" s="24">
        <v>1</v>
      </c>
      <c r="C54" s="24" t="s">
        <v>33</v>
      </c>
      <c r="D54" s="24" t="s">
        <v>33</v>
      </c>
      <c r="E54" s="29" t="s">
        <v>94</v>
      </c>
      <c r="F54" s="29" t="s">
        <v>41</v>
      </c>
      <c r="G54" s="29" t="s">
        <v>42</v>
      </c>
      <c r="H54" s="29" t="s">
        <v>31</v>
      </c>
      <c r="I54" s="29" t="s">
        <v>81</v>
      </c>
      <c r="J54" s="48" t="s">
        <v>151</v>
      </c>
      <c r="K54" s="49" t="s">
        <v>152</v>
      </c>
      <c r="L54" s="50">
        <v>774641</v>
      </c>
      <c r="M54" s="2"/>
      <c r="N54" s="2"/>
      <c r="O54" s="2"/>
      <c r="P54" s="2"/>
      <c r="Q54" s="2"/>
      <c r="R54" s="25">
        <f t="shared" si="0"/>
        <v>0</v>
      </c>
      <c r="S54" s="25">
        <f t="shared" si="1"/>
        <v>0</v>
      </c>
      <c r="T54" s="25"/>
    </row>
    <row r="55" spans="1:20" ht="69" x14ac:dyDescent="0.25">
      <c r="A55" s="24">
        <v>44</v>
      </c>
      <c r="B55" s="24">
        <v>1</v>
      </c>
      <c r="C55" s="24" t="s">
        <v>33</v>
      </c>
      <c r="D55" s="24" t="s">
        <v>33</v>
      </c>
      <c r="E55" s="29" t="s">
        <v>95</v>
      </c>
      <c r="F55" s="29" t="s">
        <v>41</v>
      </c>
      <c r="G55" s="29" t="s">
        <v>42</v>
      </c>
      <c r="H55" s="29" t="s">
        <v>31</v>
      </c>
      <c r="I55" s="29" t="s">
        <v>81</v>
      </c>
      <c r="J55" s="48" t="s">
        <v>151</v>
      </c>
      <c r="K55" s="49" t="s">
        <v>152</v>
      </c>
      <c r="L55" s="50">
        <v>228684</v>
      </c>
      <c r="M55" s="2"/>
      <c r="N55" s="2"/>
      <c r="O55" s="2"/>
      <c r="P55" s="2"/>
      <c r="Q55" s="2"/>
      <c r="R55" s="25">
        <f t="shared" si="0"/>
        <v>0</v>
      </c>
      <c r="S55" s="25">
        <f t="shared" si="1"/>
        <v>0</v>
      </c>
      <c r="T55" s="25"/>
    </row>
    <row r="56" spans="1:20" ht="69" x14ac:dyDescent="0.25">
      <c r="A56" s="24">
        <v>45</v>
      </c>
      <c r="B56" s="24">
        <v>1</v>
      </c>
      <c r="C56" s="24" t="s">
        <v>33</v>
      </c>
      <c r="D56" s="24" t="s">
        <v>33</v>
      </c>
      <c r="E56" s="29" t="s">
        <v>96</v>
      </c>
      <c r="F56" s="29" t="s">
        <v>41</v>
      </c>
      <c r="G56" s="29" t="s">
        <v>42</v>
      </c>
      <c r="H56" s="29" t="s">
        <v>31</v>
      </c>
      <c r="I56" s="29" t="s">
        <v>97</v>
      </c>
      <c r="J56" s="48" t="s">
        <v>151</v>
      </c>
      <c r="K56" s="49" t="s">
        <v>152</v>
      </c>
      <c r="L56" s="51">
        <v>30229</v>
      </c>
      <c r="M56" s="2"/>
      <c r="N56" s="2"/>
      <c r="O56" s="2"/>
      <c r="P56" s="2"/>
      <c r="Q56" s="2"/>
      <c r="R56" s="25">
        <f t="shared" si="0"/>
        <v>0</v>
      </c>
      <c r="S56" s="25">
        <f t="shared" si="1"/>
        <v>0</v>
      </c>
      <c r="T56" s="25"/>
    </row>
    <row r="57" spans="1:20" ht="69" x14ac:dyDescent="0.25">
      <c r="A57" s="24">
        <v>46</v>
      </c>
      <c r="B57" s="24">
        <v>1</v>
      </c>
      <c r="C57" s="24" t="s">
        <v>33</v>
      </c>
      <c r="D57" s="24" t="s">
        <v>33</v>
      </c>
      <c r="E57" s="29" t="s">
        <v>98</v>
      </c>
      <c r="F57" s="29" t="s">
        <v>41</v>
      </c>
      <c r="G57" s="29" t="s">
        <v>42</v>
      </c>
      <c r="H57" s="29" t="s">
        <v>31</v>
      </c>
      <c r="I57" s="29" t="s">
        <v>97</v>
      </c>
      <c r="J57" s="48" t="s">
        <v>151</v>
      </c>
      <c r="K57" s="49" t="s">
        <v>152</v>
      </c>
      <c r="L57" s="51">
        <v>26138</v>
      </c>
      <c r="M57" s="2"/>
      <c r="N57" s="2"/>
      <c r="O57" s="2"/>
      <c r="P57" s="2"/>
      <c r="Q57" s="2"/>
      <c r="R57" s="25">
        <f t="shared" si="0"/>
        <v>0</v>
      </c>
      <c r="S57" s="25">
        <f t="shared" si="1"/>
        <v>0</v>
      </c>
      <c r="T57" s="25"/>
    </row>
    <row r="58" spans="1:20" ht="69" x14ac:dyDescent="0.25">
      <c r="A58" s="24">
        <v>47</v>
      </c>
      <c r="B58" s="24">
        <v>1</v>
      </c>
      <c r="C58" s="24" t="s">
        <v>33</v>
      </c>
      <c r="D58" s="24" t="s">
        <v>33</v>
      </c>
      <c r="E58" s="29" t="s">
        <v>99</v>
      </c>
      <c r="F58" s="29" t="s">
        <v>41</v>
      </c>
      <c r="G58" s="29" t="s">
        <v>42</v>
      </c>
      <c r="H58" s="29" t="s">
        <v>31</v>
      </c>
      <c r="I58" s="29" t="s">
        <v>97</v>
      </c>
      <c r="J58" s="48" t="s">
        <v>151</v>
      </c>
      <c r="K58" s="49" t="s">
        <v>152</v>
      </c>
      <c r="L58" s="51">
        <v>33294</v>
      </c>
      <c r="M58" s="2"/>
      <c r="N58" s="2"/>
      <c r="O58" s="2"/>
      <c r="P58" s="2"/>
      <c r="Q58" s="2"/>
      <c r="R58" s="25">
        <f t="shared" si="0"/>
        <v>0</v>
      </c>
      <c r="S58" s="25">
        <f t="shared" si="1"/>
        <v>0</v>
      </c>
      <c r="T58" s="25"/>
    </row>
    <row r="59" spans="1:20" ht="69" x14ac:dyDescent="0.25">
      <c r="A59" s="24">
        <v>48</v>
      </c>
      <c r="B59" s="24">
        <v>1</v>
      </c>
      <c r="C59" s="24" t="s">
        <v>33</v>
      </c>
      <c r="D59" s="24" t="s">
        <v>33</v>
      </c>
      <c r="E59" s="29" t="s">
        <v>100</v>
      </c>
      <c r="F59" s="29" t="s">
        <v>41</v>
      </c>
      <c r="G59" s="29" t="s">
        <v>42</v>
      </c>
      <c r="H59" s="29" t="s">
        <v>31</v>
      </c>
      <c r="I59" s="29" t="s">
        <v>101</v>
      </c>
      <c r="J59" s="48" t="s">
        <v>151</v>
      </c>
      <c r="K59" s="49" t="s">
        <v>152</v>
      </c>
      <c r="L59" s="51">
        <v>163996</v>
      </c>
      <c r="M59" s="2"/>
      <c r="N59" s="2"/>
      <c r="O59" s="2"/>
      <c r="P59" s="2"/>
      <c r="Q59" s="2"/>
      <c r="R59" s="25">
        <f t="shared" si="0"/>
        <v>0</v>
      </c>
      <c r="S59" s="25">
        <f t="shared" si="1"/>
        <v>0</v>
      </c>
      <c r="T59" s="25"/>
    </row>
    <row r="60" spans="1:20" ht="69" x14ac:dyDescent="0.25">
      <c r="A60" s="24">
        <v>49</v>
      </c>
      <c r="B60" s="24">
        <v>1</v>
      </c>
      <c r="C60" s="24" t="s">
        <v>33</v>
      </c>
      <c r="D60" s="24" t="s">
        <v>33</v>
      </c>
      <c r="E60" s="29" t="s">
        <v>102</v>
      </c>
      <c r="F60" s="29" t="s">
        <v>41</v>
      </c>
      <c r="G60" s="29" t="s">
        <v>42</v>
      </c>
      <c r="H60" s="29" t="s">
        <v>31</v>
      </c>
      <c r="I60" s="29" t="s">
        <v>103</v>
      </c>
      <c r="J60" s="48" t="s">
        <v>151</v>
      </c>
      <c r="K60" s="49" t="s">
        <v>152</v>
      </c>
      <c r="L60" s="51">
        <v>27129</v>
      </c>
      <c r="M60" s="2"/>
      <c r="N60" s="2"/>
      <c r="O60" s="2"/>
      <c r="P60" s="2"/>
      <c r="Q60" s="2"/>
      <c r="R60" s="25">
        <f t="shared" si="0"/>
        <v>0</v>
      </c>
      <c r="S60" s="25">
        <f t="shared" si="1"/>
        <v>0</v>
      </c>
      <c r="T60" s="25"/>
    </row>
    <row r="61" spans="1:20" ht="69" x14ac:dyDescent="0.25">
      <c r="A61" s="24">
        <v>50</v>
      </c>
      <c r="B61" s="24">
        <v>1</v>
      </c>
      <c r="C61" s="24" t="s">
        <v>33</v>
      </c>
      <c r="D61" s="24" t="s">
        <v>33</v>
      </c>
      <c r="E61" s="29" t="s">
        <v>104</v>
      </c>
      <c r="F61" s="29" t="s">
        <v>41</v>
      </c>
      <c r="G61" s="29" t="s">
        <v>42</v>
      </c>
      <c r="H61" s="29" t="s">
        <v>31</v>
      </c>
      <c r="I61" s="29" t="s">
        <v>103</v>
      </c>
      <c r="J61" s="48" t="s">
        <v>151</v>
      </c>
      <c r="K61" s="49" t="s">
        <v>152</v>
      </c>
      <c r="L61" s="51">
        <v>5048</v>
      </c>
      <c r="M61" s="2"/>
      <c r="N61" s="2"/>
      <c r="O61" s="2"/>
      <c r="P61" s="2"/>
      <c r="Q61" s="2"/>
      <c r="R61" s="25">
        <f t="shared" si="0"/>
        <v>0</v>
      </c>
      <c r="S61" s="25">
        <f t="shared" si="1"/>
        <v>0</v>
      </c>
      <c r="T61" s="25"/>
    </row>
    <row r="62" spans="1:20" ht="69" x14ac:dyDescent="0.25">
      <c r="A62" s="24">
        <v>51</v>
      </c>
      <c r="B62" s="24">
        <v>1</v>
      </c>
      <c r="C62" s="24" t="s">
        <v>33</v>
      </c>
      <c r="D62" s="24" t="s">
        <v>33</v>
      </c>
      <c r="E62" s="29" t="s">
        <v>105</v>
      </c>
      <c r="F62" s="29" t="s">
        <v>41</v>
      </c>
      <c r="G62" s="29" t="s">
        <v>42</v>
      </c>
      <c r="H62" s="29" t="s">
        <v>31</v>
      </c>
      <c r="I62" s="29" t="s">
        <v>101</v>
      </c>
      <c r="J62" s="48" t="s">
        <v>151</v>
      </c>
      <c r="K62" s="49" t="s">
        <v>152</v>
      </c>
      <c r="L62" s="51">
        <v>31112</v>
      </c>
      <c r="M62" s="2"/>
      <c r="N62" s="2"/>
      <c r="O62" s="2"/>
      <c r="P62" s="2"/>
      <c r="Q62" s="2"/>
      <c r="R62" s="25">
        <f t="shared" si="0"/>
        <v>0</v>
      </c>
      <c r="S62" s="25">
        <f t="shared" si="1"/>
        <v>0</v>
      </c>
      <c r="T62" s="25"/>
    </row>
    <row r="63" spans="1:20" ht="69" x14ac:dyDescent="0.25">
      <c r="A63" s="24">
        <v>52</v>
      </c>
      <c r="B63" s="24">
        <v>1</v>
      </c>
      <c r="C63" s="24" t="s">
        <v>33</v>
      </c>
      <c r="D63" s="24" t="s">
        <v>33</v>
      </c>
      <c r="E63" s="29" t="s">
        <v>106</v>
      </c>
      <c r="F63" s="29" t="s">
        <v>41</v>
      </c>
      <c r="G63" s="29" t="s">
        <v>42</v>
      </c>
      <c r="H63" s="29" t="s">
        <v>31</v>
      </c>
      <c r="I63" s="29" t="s">
        <v>101</v>
      </c>
      <c r="J63" s="48" t="s">
        <v>151</v>
      </c>
      <c r="K63" s="49" t="s">
        <v>152</v>
      </c>
      <c r="L63" s="51">
        <v>32199</v>
      </c>
      <c r="M63" s="2"/>
      <c r="N63" s="2"/>
      <c r="O63" s="2"/>
      <c r="P63" s="2"/>
      <c r="Q63" s="2"/>
      <c r="R63" s="25">
        <f t="shared" si="0"/>
        <v>0</v>
      </c>
      <c r="S63" s="25">
        <f t="shared" si="1"/>
        <v>0</v>
      </c>
      <c r="T63" s="25"/>
    </row>
    <row r="64" spans="1:20" ht="69" x14ac:dyDescent="0.25">
      <c r="A64" s="24">
        <v>53</v>
      </c>
      <c r="B64" s="24">
        <v>1</v>
      </c>
      <c r="C64" s="24" t="s">
        <v>33</v>
      </c>
      <c r="D64" s="24" t="s">
        <v>33</v>
      </c>
      <c r="E64" s="29" t="s">
        <v>107</v>
      </c>
      <c r="F64" s="29" t="s">
        <v>41</v>
      </c>
      <c r="G64" s="29" t="s">
        <v>42</v>
      </c>
      <c r="H64" s="29" t="s">
        <v>31</v>
      </c>
      <c r="I64" s="29" t="s">
        <v>56</v>
      </c>
      <c r="J64" s="48" t="s">
        <v>151</v>
      </c>
      <c r="K64" s="49" t="s">
        <v>152</v>
      </c>
      <c r="L64" s="51">
        <v>525957</v>
      </c>
      <c r="M64" s="2"/>
      <c r="N64" s="2"/>
      <c r="O64" s="2"/>
      <c r="P64" s="2"/>
      <c r="Q64" s="2"/>
      <c r="R64" s="25">
        <f t="shared" si="0"/>
        <v>0</v>
      </c>
      <c r="S64" s="25">
        <f t="shared" si="1"/>
        <v>0</v>
      </c>
      <c r="T64" s="25"/>
    </row>
    <row r="65" spans="1:20" ht="69" x14ac:dyDescent="0.25">
      <c r="A65" s="24">
        <v>54</v>
      </c>
      <c r="B65" s="24">
        <v>1</v>
      </c>
      <c r="C65" s="24" t="s">
        <v>33</v>
      </c>
      <c r="D65" s="24" t="s">
        <v>33</v>
      </c>
      <c r="E65" s="29" t="s">
        <v>108</v>
      </c>
      <c r="F65" s="29" t="s">
        <v>41</v>
      </c>
      <c r="G65" s="29" t="s">
        <v>42</v>
      </c>
      <c r="H65" s="29" t="s">
        <v>31</v>
      </c>
      <c r="I65" s="29" t="s">
        <v>81</v>
      </c>
      <c r="J65" s="48" t="s">
        <v>151</v>
      </c>
      <c r="K65" s="49" t="s">
        <v>152</v>
      </c>
      <c r="L65" s="51">
        <v>2456043</v>
      </c>
      <c r="M65" s="2"/>
      <c r="N65" s="2"/>
      <c r="O65" s="2"/>
      <c r="P65" s="2"/>
      <c r="Q65" s="2"/>
      <c r="R65" s="25">
        <f t="shared" si="0"/>
        <v>0</v>
      </c>
      <c r="S65" s="25">
        <f t="shared" si="1"/>
        <v>0</v>
      </c>
      <c r="T65" s="25"/>
    </row>
    <row r="66" spans="1:20" ht="69" x14ac:dyDescent="0.25">
      <c r="A66" s="24">
        <v>55</v>
      </c>
      <c r="B66" s="24">
        <v>1</v>
      </c>
      <c r="C66" s="24" t="s">
        <v>33</v>
      </c>
      <c r="D66" s="24" t="s">
        <v>33</v>
      </c>
      <c r="E66" s="29" t="s">
        <v>109</v>
      </c>
      <c r="F66" s="29" t="s">
        <v>41</v>
      </c>
      <c r="G66" s="29" t="s">
        <v>42</v>
      </c>
      <c r="H66" s="29" t="s">
        <v>31</v>
      </c>
      <c r="I66" s="29" t="s">
        <v>81</v>
      </c>
      <c r="J66" s="48" t="s">
        <v>151</v>
      </c>
      <c r="K66" s="49" t="s">
        <v>152</v>
      </c>
      <c r="L66" s="51">
        <f>985984</f>
        <v>985984</v>
      </c>
      <c r="M66" s="2"/>
      <c r="N66" s="2"/>
      <c r="O66" s="2"/>
      <c r="P66" s="2"/>
      <c r="Q66" s="2"/>
      <c r="R66" s="25">
        <f t="shared" si="0"/>
        <v>0</v>
      </c>
      <c r="S66" s="25">
        <f t="shared" si="1"/>
        <v>0</v>
      </c>
      <c r="T66" s="25"/>
    </row>
    <row r="67" spans="1:20" ht="69" x14ac:dyDescent="0.25">
      <c r="A67" s="24">
        <v>56</v>
      </c>
      <c r="B67" s="24">
        <v>1</v>
      </c>
      <c r="C67" s="24" t="s">
        <v>33</v>
      </c>
      <c r="D67" s="24" t="s">
        <v>33</v>
      </c>
      <c r="E67" s="29" t="s">
        <v>110</v>
      </c>
      <c r="F67" s="29" t="s">
        <v>41</v>
      </c>
      <c r="G67" s="29" t="s">
        <v>42</v>
      </c>
      <c r="H67" s="29" t="s">
        <v>31</v>
      </c>
      <c r="I67" s="29" t="s">
        <v>81</v>
      </c>
      <c r="J67" s="48" t="s">
        <v>151</v>
      </c>
      <c r="K67" s="49" t="s">
        <v>152</v>
      </c>
      <c r="L67" s="51">
        <v>1233765</v>
      </c>
      <c r="M67" s="2"/>
      <c r="N67" s="2"/>
      <c r="O67" s="2"/>
      <c r="P67" s="2"/>
      <c r="Q67" s="2"/>
      <c r="R67" s="25">
        <f t="shared" si="0"/>
        <v>0</v>
      </c>
      <c r="S67" s="25">
        <f t="shared" si="1"/>
        <v>0</v>
      </c>
      <c r="T67" s="25"/>
    </row>
    <row r="68" spans="1:20" ht="69" x14ac:dyDescent="0.25">
      <c r="A68" s="24">
        <v>57</v>
      </c>
      <c r="B68" s="24">
        <v>1</v>
      </c>
      <c r="C68" s="24" t="s">
        <v>33</v>
      </c>
      <c r="D68" s="24" t="s">
        <v>33</v>
      </c>
      <c r="E68" s="29" t="s">
        <v>111</v>
      </c>
      <c r="F68" s="29" t="s">
        <v>41</v>
      </c>
      <c r="G68" s="29" t="s">
        <v>42</v>
      </c>
      <c r="H68" s="29" t="s">
        <v>31</v>
      </c>
      <c r="I68" s="29" t="s">
        <v>81</v>
      </c>
      <c r="J68" s="48" t="s">
        <v>151</v>
      </c>
      <c r="K68" s="49" t="s">
        <v>152</v>
      </c>
      <c r="L68" s="51">
        <v>1066573</v>
      </c>
      <c r="M68" s="2"/>
      <c r="N68" s="2"/>
      <c r="O68" s="2"/>
      <c r="P68" s="2"/>
      <c r="Q68" s="2"/>
      <c r="R68" s="25">
        <f t="shared" si="0"/>
        <v>0</v>
      </c>
      <c r="S68" s="25">
        <f t="shared" si="1"/>
        <v>0</v>
      </c>
      <c r="T68" s="25"/>
    </row>
    <row r="69" spans="1:20" ht="69" x14ac:dyDescent="0.25">
      <c r="A69" s="24">
        <v>58</v>
      </c>
      <c r="B69" s="24">
        <v>1</v>
      </c>
      <c r="C69" s="24" t="s">
        <v>33</v>
      </c>
      <c r="D69" s="24" t="s">
        <v>33</v>
      </c>
      <c r="E69" s="29" t="s">
        <v>112</v>
      </c>
      <c r="F69" s="29" t="s">
        <v>41</v>
      </c>
      <c r="G69" s="29" t="s">
        <v>42</v>
      </c>
      <c r="H69" s="29" t="s">
        <v>31</v>
      </c>
      <c r="I69" s="29" t="s">
        <v>81</v>
      </c>
      <c r="J69" s="48" t="s">
        <v>151</v>
      </c>
      <c r="K69" s="49" t="s">
        <v>152</v>
      </c>
      <c r="L69" s="51">
        <v>1312987</v>
      </c>
      <c r="M69" s="2"/>
      <c r="N69" s="2"/>
      <c r="O69" s="2"/>
      <c r="P69" s="2"/>
      <c r="Q69" s="2"/>
      <c r="R69" s="25">
        <f t="shared" si="0"/>
        <v>0</v>
      </c>
      <c r="S69" s="25">
        <f t="shared" si="1"/>
        <v>0</v>
      </c>
      <c r="T69" s="25"/>
    </row>
    <row r="70" spans="1:20" ht="69" x14ac:dyDescent="0.25">
      <c r="A70" s="24">
        <v>59</v>
      </c>
      <c r="B70" s="24">
        <v>1</v>
      </c>
      <c r="C70" s="24" t="s">
        <v>33</v>
      </c>
      <c r="D70" s="24" t="s">
        <v>33</v>
      </c>
      <c r="E70" s="29" t="s">
        <v>113</v>
      </c>
      <c r="F70" s="29" t="s">
        <v>41</v>
      </c>
      <c r="G70" s="29" t="s">
        <v>42</v>
      </c>
      <c r="H70" s="29" t="s">
        <v>31</v>
      </c>
      <c r="I70" s="29" t="s">
        <v>81</v>
      </c>
      <c r="J70" s="48" t="s">
        <v>151</v>
      </c>
      <c r="K70" s="49" t="s">
        <v>152</v>
      </c>
      <c r="L70" s="51">
        <v>1069444</v>
      </c>
      <c r="M70" s="2"/>
      <c r="N70" s="2"/>
      <c r="O70" s="2"/>
      <c r="P70" s="2"/>
      <c r="Q70" s="2"/>
      <c r="R70" s="25">
        <f t="shared" si="0"/>
        <v>0</v>
      </c>
      <c r="S70" s="25">
        <f t="shared" si="1"/>
        <v>0</v>
      </c>
      <c r="T70" s="25"/>
    </row>
    <row r="71" spans="1:20" ht="69" x14ac:dyDescent="0.25">
      <c r="A71" s="24">
        <v>60</v>
      </c>
      <c r="B71" s="24">
        <v>1</v>
      </c>
      <c r="C71" s="24" t="s">
        <v>33</v>
      </c>
      <c r="D71" s="24" t="s">
        <v>33</v>
      </c>
      <c r="E71" s="29" t="s">
        <v>114</v>
      </c>
      <c r="F71" s="29" t="s">
        <v>41</v>
      </c>
      <c r="G71" s="29" t="s">
        <v>42</v>
      </c>
      <c r="H71" s="29" t="s">
        <v>31</v>
      </c>
      <c r="I71" s="29" t="s">
        <v>81</v>
      </c>
      <c r="J71" s="48" t="s">
        <v>151</v>
      </c>
      <c r="K71" s="49" t="s">
        <v>152</v>
      </c>
      <c r="L71" s="51">
        <v>824546</v>
      </c>
      <c r="M71" s="2"/>
      <c r="N71" s="2"/>
      <c r="O71" s="2"/>
      <c r="P71" s="2"/>
      <c r="Q71" s="2"/>
      <c r="R71" s="25">
        <f t="shared" si="0"/>
        <v>0</v>
      </c>
      <c r="S71" s="25">
        <f t="shared" si="1"/>
        <v>0</v>
      </c>
      <c r="T71" s="25"/>
    </row>
    <row r="72" spans="1:20" ht="69" x14ac:dyDescent="0.25">
      <c r="A72" s="24">
        <v>61</v>
      </c>
      <c r="B72" s="24">
        <v>1</v>
      </c>
      <c r="C72" s="24" t="s">
        <v>33</v>
      </c>
      <c r="D72" s="24" t="s">
        <v>33</v>
      </c>
      <c r="E72" s="29" t="s">
        <v>115</v>
      </c>
      <c r="F72" s="29" t="s">
        <v>41</v>
      </c>
      <c r="G72" s="29" t="s">
        <v>42</v>
      </c>
      <c r="H72" s="29" t="s">
        <v>31</v>
      </c>
      <c r="I72" s="29" t="s">
        <v>81</v>
      </c>
      <c r="J72" s="48" t="s">
        <v>151</v>
      </c>
      <c r="K72" s="49" t="s">
        <v>152</v>
      </c>
      <c r="L72" s="51">
        <v>1398084</v>
      </c>
      <c r="M72" s="2"/>
      <c r="N72" s="2"/>
      <c r="O72" s="2"/>
      <c r="P72" s="2"/>
      <c r="Q72" s="2"/>
      <c r="R72" s="25">
        <f t="shared" si="0"/>
        <v>0</v>
      </c>
      <c r="S72" s="25">
        <f t="shared" si="1"/>
        <v>0</v>
      </c>
      <c r="T72" s="25"/>
    </row>
    <row r="73" spans="1:20" ht="69" x14ac:dyDescent="0.25">
      <c r="A73" s="24">
        <v>62</v>
      </c>
      <c r="B73" s="24">
        <v>1</v>
      </c>
      <c r="C73" s="24" t="s">
        <v>33</v>
      </c>
      <c r="D73" s="24" t="s">
        <v>33</v>
      </c>
      <c r="E73" s="29" t="s">
        <v>116</v>
      </c>
      <c r="F73" s="29" t="s">
        <v>41</v>
      </c>
      <c r="G73" s="29" t="s">
        <v>42</v>
      </c>
      <c r="H73" s="29" t="s">
        <v>31</v>
      </c>
      <c r="I73" s="29" t="s">
        <v>81</v>
      </c>
      <c r="J73" s="48" t="s">
        <v>151</v>
      </c>
      <c r="K73" s="49" t="s">
        <v>152</v>
      </c>
      <c r="L73" s="51">
        <v>1014109</v>
      </c>
      <c r="M73" s="2"/>
      <c r="N73" s="2"/>
      <c r="O73" s="2"/>
      <c r="P73" s="2"/>
      <c r="Q73" s="2"/>
      <c r="R73" s="25">
        <f t="shared" si="0"/>
        <v>0</v>
      </c>
      <c r="S73" s="25">
        <f t="shared" si="1"/>
        <v>0</v>
      </c>
      <c r="T73" s="25"/>
    </row>
    <row r="74" spans="1:20" ht="69" x14ac:dyDescent="0.25">
      <c r="A74" s="24">
        <v>63</v>
      </c>
      <c r="B74" s="24">
        <v>1</v>
      </c>
      <c r="C74" s="24" t="s">
        <v>33</v>
      </c>
      <c r="D74" s="24" t="s">
        <v>33</v>
      </c>
      <c r="E74" s="29" t="s">
        <v>117</v>
      </c>
      <c r="F74" s="29" t="s">
        <v>41</v>
      </c>
      <c r="G74" s="29" t="s">
        <v>42</v>
      </c>
      <c r="H74" s="29" t="s">
        <v>31</v>
      </c>
      <c r="I74" s="29" t="s">
        <v>81</v>
      </c>
      <c r="J74" s="48" t="s">
        <v>151</v>
      </c>
      <c r="K74" s="49" t="s">
        <v>152</v>
      </c>
      <c r="L74" s="51">
        <v>1011238</v>
      </c>
      <c r="M74" s="2"/>
      <c r="N74" s="2"/>
      <c r="O74" s="2"/>
      <c r="P74" s="2"/>
      <c r="Q74" s="2"/>
      <c r="R74" s="25">
        <f t="shared" si="0"/>
        <v>0</v>
      </c>
      <c r="S74" s="25">
        <f t="shared" si="1"/>
        <v>0</v>
      </c>
      <c r="T74" s="25"/>
    </row>
    <row r="75" spans="1:20" ht="69" x14ac:dyDescent="0.25">
      <c r="A75" s="24">
        <v>64</v>
      </c>
      <c r="B75" s="24">
        <v>1</v>
      </c>
      <c r="C75" s="24" t="s">
        <v>33</v>
      </c>
      <c r="D75" s="24" t="s">
        <v>33</v>
      </c>
      <c r="E75" s="29" t="s">
        <v>118</v>
      </c>
      <c r="F75" s="29" t="s">
        <v>41</v>
      </c>
      <c r="G75" s="29" t="s">
        <v>42</v>
      </c>
      <c r="H75" s="29" t="s">
        <v>31</v>
      </c>
      <c r="I75" s="29" t="s">
        <v>81</v>
      </c>
      <c r="J75" s="48" t="s">
        <v>151</v>
      </c>
      <c r="K75" s="49" t="s">
        <v>152</v>
      </c>
      <c r="L75" s="51">
        <v>1001587</v>
      </c>
      <c r="M75" s="2"/>
      <c r="N75" s="2"/>
      <c r="O75" s="2"/>
      <c r="P75" s="2"/>
      <c r="Q75" s="2"/>
      <c r="R75" s="25">
        <f t="shared" si="0"/>
        <v>0</v>
      </c>
      <c r="S75" s="25">
        <f t="shared" si="1"/>
        <v>0</v>
      </c>
      <c r="T75" s="25"/>
    </row>
    <row r="76" spans="1:20" ht="69" x14ac:dyDescent="0.25">
      <c r="A76" s="24">
        <v>65</v>
      </c>
      <c r="B76" s="24">
        <v>1</v>
      </c>
      <c r="C76" s="24" t="s">
        <v>33</v>
      </c>
      <c r="D76" s="24" t="s">
        <v>33</v>
      </c>
      <c r="E76" s="29" t="s">
        <v>119</v>
      </c>
      <c r="F76" s="29" t="s">
        <v>41</v>
      </c>
      <c r="G76" s="29" t="s">
        <v>42</v>
      </c>
      <c r="H76" s="29" t="s">
        <v>31</v>
      </c>
      <c r="I76" s="29" t="s">
        <v>81</v>
      </c>
      <c r="J76" s="48" t="s">
        <v>151</v>
      </c>
      <c r="K76" s="49" t="s">
        <v>152</v>
      </c>
      <c r="L76" s="51">
        <v>227767</v>
      </c>
      <c r="M76" s="2"/>
      <c r="N76" s="2"/>
      <c r="O76" s="2"/>
      <c r="P76" s="2"/>
      <c r="Q76" s="2"/>
      <c r="R76" s="25">
        <f t="shared" si="0"/>
        <v>0</v>
      </c>
      <c r="S76" s="25">
        <f t="shared" si="1"/>
        <v>0</v>
      </c>
      <c r="T76" s="25"/>
    </row>
    <row r="77" spans="1:20" ht="69" x14ac:dyDescent="0.25">
      <c r="A77" s="24">
        <v>66</v>
      </c>
      <c r="B77" s="24">
        <v>1</v>
      </c>
      <c r="C77" s="24" t="s">
        <v>33</v>
      </c>
      <c r="D77" s="24" t="s">
        <v>33</v>
      </c>
      <c r="E77" s="29" t="s">
        <v>120</v>
      </c>
      <c r="F77" s="29" t="s">
        <v>41</v>
      </c>
      <c r="G77" s="29" t="s">
        <v>42</v>
      </c>
      <c r="H77" s="29" t="s">
        <v>31</v>
      </c>
      <c r="I77" s="29" t="s">
        <v>81</v>
      </c>
      <c r="J77" s="48" t="s">
        <v>151</v>
      </c>
      <c r="K77" s="49" t="s">
        <v>152</v>
      </c>
      <c r="L77" s="51">
        <v>1230893</v>
      </c>
      <c r="M77" s="2"/>
      <c r="N77" s="2"/>
      <c r="O77" s="2"/>
      <c r="P77" s="2"/>
      <c r="Q77" s="2"/>
      <c r="R77" s="25">
        <f t="shared" ref="R77" si="2">L77*Q77</f>
        <v>0</v>
      </c>
      <c r="S77" s="25">
        <f t="shared" ref="S77:S108" si="3">R77*1.2</f>
        <v>0</v>
      </c>
      <c r="T77" s="25"/>
    </row>
    <row r="78" spans="1:20" ht="15.6" x14ac:dyDescent="0.25">
      <c r="A78" s="30" t="s">
        <v>121</v>
      </c>
      <c r="B78" s="60"/>
      <c r="C78" s="60"/>
      <c r="D78" s="60"/>
      <c r="E78" s="61"/>
      <c r="F78" s="61"/>
      <c r="G78" s="61"/>
      <c r="H78" s="61"/>
      <c r="I78" s="61"/>
      <c r="J78" s="52"/>
      <c r="K78" s="53"/>
      <c r="L78" s="54"/>
      <c r="M78" s="32"/>
      <c r="N78" s="32"/>
      <c r="O78" s="32"/>
      <c r="P78" s="32"/>
      <c r="Q78" s="32"/>
      <c r="R78" s="62"/>
      <c r="S78" s="62"/>
      <c r="T78" s="62"/>
    </row>
    <row r="79" spans="1:20" ht="69" x14ac:dyDescent="0.25">
      <c r="A79" s="34">
        <v>1</v>
      </c>
      <c r="B79" s="34">
        <v>1</v>
      </c>
      <c r="C79" s="35" t="s">
        <v>33</v>
      </c>
      <c r="D79" s="35" t="s">
        <v>33</v>
      </c>
      <c r="E79" s="36" t="s">
        <v>122</v>
      </c>
      <c r="F79" s="37" t="s">
        <v>41</v>
      </c>
      <c r="G79" s="38" t="s">
        <v>42</v>
      </c>
      <c r="H79" s="38" t="s">
        <v>31</v>
      </c>
      <c r="I79" s="39" t="s">
        <v>97</v>
      </c>
      <c r="J79" s="48" t="s">
        <v>151</v>
      </c>
      <c r="K79" s="49" t="s">
        <v>152</v>
      </c>
      <c r="L79" s="55">
        <v>39750</v>
      </c>
      <c r="M79" s="2"/>
      <c r="N79" s="2"/>
      <c r="O79" s="2"/>
      <c r="P79" s="2"/>
      <c r="Q79" s="2"/>
      <c r="R79" s="25">
        <f t="shared" ref="R79:R108" si="4">L79*Q79</f>
        <v>0</v>
      </c>
      <c r="S79" s="25">
        <f t="shared" si="3"/>
        <v>0</v>
      </c>
      <c r="T79" s="25"/>
    </row>
    <row r="80" spans="1:20" ht="69" x14ac:dyDescent="0.25">
      <c r="A80" s="34">
        <v>2</v>
      </c>
      <c r="B80" s="34">
        <v>1</v>
      </c>
      <c r="C80" s="35" t="s">
        <v>33</v>
      </c>
      <c r="D80" s="35" t="s">
        <v>33</v>
      </c>
      <c r="E80" s="36" t="s">
        <v>123</v>
      </c>
      <c r="F80" s="37" t="s">
        <v>41</v>
      </c>
      <c r="G80" s="38" t="s">
        <v>42</v>
      </c>
      <c r="H80" s="38" t="s">
        <v>31</v>
      </c>
      <c r="I80" s="39" t="s">
        <v>97</v>
      </c>
      <c r="J80" s="48" t="s">
        <v>151</v>
      </c>
      <c r="K80" s="49" t="s">
        <v>152</v>
      </c>
      <c r="L80" s="55">
        <v>137740</v>
      </c>
      <c r="M80" s="2"/>
      <c r="N80" s="2"/>
      <c r="O80" s="2"/>
      <c r="P80" s="2"/>
      <c r="Q80" s="2"/>
      <c r="R80" s="25">
        <f t="shared" si="4"/>
        <v>0</v>
      </c>
      <c r="S80" s="25">
        <f t="shared" si="3"/>
        <v>0</v>
      </c>
      <c r="T80" s="25"/>
    </row>
    <row r="81" spans="1:20" ht="69" x14ac:dyDescent="0.25">
      <c r="A81" s="34">
        <v>3</v>
      </c>
      <c r="B81" s="34">
        <v>1</v>
      </c>
      <c r="C81" s="35" t="s">
        <v>33</v>
      </c>
      <c r="D81" s="35" t="s">
        <v>33</v>
      </c>
      <c r="E81" s="36" t="s">
        <v>124</v>
      </c>
      <c r="F81" s="37" t="s">
        <v>41</v>
      </c>
      <c r="G81" s="38" t="s">
        <v>42</v>
      </c>
      <c r="H81" s="38" t="s">
        <v>31</v>
      </c>
      <c r="I81" s="39" t="s">
        <v>97</v>
      </c>
      <c r="J81" s="48" t="s">
        <v>151</v>
      </c>
      <c r="K81" s="49" t="s">
        <v>152</v>
      </c>
      <c r="L81" s="55">
        <v>182667</v>
      </c>
      <c r="M81" s="2"/>
      <c r="N81" s="2"/>
      <c r="O81" s="2"/>
      <c r="P81" s="2"/>
      <c r="Q81" s="2"/>
      <c r="R81" s="25">
        <f t="shared" si="4"/>
        <v>0</v>
      </c>
      <c r="S81" s="25">
        <f t="shared" si="3"/>
        <v>0</v>
      </c>
      <c r="T81" s="25"/>
    </row>
    <row r="82" spans="1:20" ht="69" x14ac:dyDescent="0.25">
      <c r="A82" s="34">
        <v>4</v>
      </c>
      <c r="B82" s="34">
        <v>1</v>
      </c>
      <c r="C82" s="35" t="s">
        <v>33</v>
      </c>
      <c r="D82" s="35" t="s">
        <v>33</v>
      </c>
      <c r="E82" s="36" t="s">
        <v>125</v>
      </c>
      <c r="F82" s="37" t="s">
        <v>41</v>
      </c>
      <c r="G82" s="38" t="s">
        <v>42</v>
      </c>
      <c r="H82" s="38" t="s">
        <v>31</v>
      </c>
      <c r="I82" s="39" t="s">
        <v>97</v>
      </c>
      <c r="J82" s="48" t="s">
        <v>151</v>
      </c>
      <c r="K82" s="49" t="s">
        <v>152</v>
      </c>
      <c r="L82" s="55">
        <v>36408</v>
      </c>
      <c r="M82" s="2"/>
      <c r="N82" s="2"/>
      <c r="O82" s="2"/>
      <c r="P82" s="2"/>
      <c r="Q82" s="2"/>
      <c r="R82" s="25">
        <f t="shared" si="4"/>
        <v>0</v>
      </c>
      <c r="S82" s="25">
        <f t="shared" si="3"/>
        <v>0</v>
      </c>
      <c r="T82" s="25"/>
    </row>
    <row r="83" spans="1:20" ht="69" x14ac:dyDescent="0.25">
      <c r="A83" s="34">
        <v>5</v>
      </c>
      <c r="B83" s="34">
        <v>1</v>
      </c>
      <c r="C83" s="35" t="s">
        <v>33</v>
      </c>
      <c r="D83" s="35" t="s">
        <v>33</v>
      </c>
      <c r="E83" s="36" t="s">
        <v>126</v>
      </c>
      <c r="F83" s="37" t="s">
        <v>41</v>
      </c>
      <c r="G83" s="38" t="s">
        <v>42</v>
      </c>
      <c r="H83" s="38" t="s">
        <v>31</v>
      </c>
      <c r="I83" s="39" t="s">
        <v>97</v>
      </c>
      <c r="J83" s="48" t="s">
        <v>151</v>
      </c>
      <c r="K83" s="49" t="s">
        <v>152</v>
      </c>
      <c r="L83" s="55">
        <v>106627</v>
      </c>
      <c r="M83" s="2"/>
      <c r="N83" s="2"/>
      <c r="O83" s="2"/>
      <c r="P83" s="2"/>
      <c r="Q83" s="2"/>
      <c r="R83" s="25">
        <f t="shared" si="4"/>
        <v>0</v>
      </c>
      <c r="S83" s="25">
        <f t="shared" si="3"/>
        <v>0</v>
      </c>
      <c r="T83" s="25"/>
    </row>
    <row r="84" spans="1:20" ht="69" x14ac:dyDescent="0.25">
      <c r="A84" s="34">
        <v>6</v>
      </c>
      <c r="B84" s="34">
        <v>1</v>
      </c>
      <c r="C84" s="35" t="s">
        <v>33</v>
      </c>
      <c r="D84" s="35" t="s">
        <v>33</v>
      </c>
      <c r="E84" s="36" t="s">
        <v>127</v>
      </c>
      <c r="F84" s="37" t="s">
        <v>41</v>
      </c>
      <c r="G84" s="38" t="s">
        <v>42</v>
      </c>
      <c r="H84" s="38" t="s">
        <v>31</v>
      </c>
      <c r="I84" s="39" t="s">
        <v>97</v>
      </c>
      <c r="J84" s="48" t="s">
        <v>151</v>
      </c>
      <c r="K84" s="49" t="s">
        <v>152</v>
      </c>
      <c r="L84" s="55">
        <v>143791</v>
      </c>
      <c r="M84" s="2"/>
      <c r="N84" s="2"/>
      <c r="O84" s="2"/>
      <c r="P84" s="2"/>
      <c r="Q84" s="2"/>
      <c r="R84" s="25">
        <f t="shared" si="4"/>
        <v>0</v>
      </c>
      <c r="S84" s="25">
        <f t="shared" si="3"/>
        <v>0</v>
      </c>
      <c r="T84" s="25"/>
    </row>
    <row r="85" spans="1:20" ht="69" x14ac:dyDescent="0.25">
      <c r="A85" s="34">
        <v>7</v>
      </c>
      <c r="B85" s="34">
        <v>1</v>
      </c>
      <c r="C85" s="35" t="s">
        <v>33</v>
      </c>
      <c r="D85" s="35" t="s">
        <v>33</v>
      </c>
      <c r="E85" s="36" t="s">
        <v>128</v>
      </c>
      <c r="F85" s="37" t="s">
        <v>41</v>
      </c>
      <c r="G85" s="38" t="s">
        <v>42</v>
      </c>
      <c r="H85" s="38" t="s">
        <v>31</v>
      </c>
      <c r="I85" s="39" t="s">
        <v>97</v>
      </c>
      <c r="J85" s="48" t="s">
        <v>151</v>
      </c>
      <c r="K85" s="49" t="s">
        <v>152</v>
      </c>
      <c r="L85" s="55">
        <v>35119</v>
      </c>
      <c r="M85" s="2"/>
      <c r="N85" s="2"/>
      <c r="O85" s="2"/>
      <c r="P85" s="2"/>
      <c r="Q85" s="2"/>
      <c r="R85" s="25">
        <f t="shared" si="4"/>
        <v>0</v>
      </c>
      <c r="S85" s="25">
        <f t="shared" si="3"/>
        <v>0</v>
      </c>
      <c r="T85" s="25"/>
    </row>
    <row r="86" spans="1:20" ht="69" x14ac:dyDescent="0.25">
      <c r="A86" s="34">
        <v>8</v>
      </c>
      <c r="B86" s="34">
        <v>1</v>
      </c>
      <c r="C86" s="35" t="s">
        <v>33</v>
      </c>
      <c r="D86" s="35" t="s">
        <v>33</v>
      </c>
      <c r="E86" s="36" t="s">
        <v>129</v>
      </c>
      <c r="F86" s="37" t="s">
        <v>41</v>
      </c>
      <c r="G86" s="38" t="s">
        <v>42</v>
      </c>
      <c r="H86" s="38" t="s">
        <v>31</v>
      </c>
      <c r="I86" s="39" t="s">
        <v>97</v>
      </c>
      <c r="J86" s="48" t="s">
        <v>151</v>
      </c>
      <c r="K86" s="49" t="s">
        <v>152</v>
      </c>
      <c r="L86" s="55">
        <v>54771</v>
      </c>
      <c r="M86" s="2"/>
      <c r="N86" s="2"/>
      <c r="O86" s="2"/>
      <c r="P86" s="2"/>
      <c r="Q86" s="2"/>
      <c r="R86" s="25">
        <f t="shared" si="4"/>
        <v>0</v>
      </c>
      <c r="S86" s="25">
        <f t="shared" si="3"/>
        <v>0</v>
      </c>
      <c r="T86" s="25"/>
    </row>
    <row r="87" spans="1:20" ht="69" x14ac:dyDescent="0.25">
      <c r="A87" s="34">
        <v>9</v>
      </c>
      <c r="B87" s="34">
        <v>1</v>
      </c>
      <c r="C87" s="35" t="s">
        <v>33</v>
      </c>
      <c r="D87" s="35" t="s">
        <v>33</v>
      </c>
      <c r="E87" s="36" t="s">
        <v>130</v>
      </c>
      <c r="F87" s="37" t="s">
        <v>41</v>
      </c>
      <c r="G87" s="38" t="s">
        <v>42</v>
      </c>
      <c r="H87" s="38" t="s">
        <v>31</v>
      </c>
      <c r="I87" s="39" t="s">
        <v>97</v>
      </c>
      <c r="J87" s="48" t="s">
        <v>151</v>
      </c>
      <c r="K87" s="49" t="s">
        <v>152</v>
      </c>
      <c r="L87" s="55">
        <v>57778</v>
      </c>
      <c r="M87" s="2"/>
      <c r="N87" s="2"/>
      <c r="O87" s="2"/>
      <c r="P87" s="2"/>
      <c r="Q87" s="2"/>
      <c r="R87" s="25">
        <f t="shared" si="4"/>
        <v>0</v>
      </c>
      <c r="S87" s="25">
        <f t="shared" si="3"/>
        <v>0</v>
      </c>
      <c r="T87" s="25"/>
    </row>
    <row r="88" spans="1:20" ht="69" x14ac:dyDescent="0.25">
      <c r="A88" s="34">
        <v>10</v>
      </c>
      <c r="B88" s="34">
        <v>1</v>
      </c>
      <c r="C88" s="35" t="s">
        <v>33</v>
      </c>
      <c r="D88" s="35" t="s">
        <v>33</v>
      </c>
      <c r="E88" s="36" t="s">
        <v>131</v>
      </c>
      <c r="F88" s="37" t="s">
        <v>41</v>
      </c>
      <c r="G88" s="38" t="s">
        <v>42</v>
      </c>
      <c r="H88" s="38" t="s">
        <v>31</v>
      </c>
      <c r="I88" s="39" t="s">
        <v>97</v>
      </c>
      <c r="J88" s="48" t="s">
        <v>151</v>
      </c>
      <c r="K88" s="49" t="s">
        <v>152</v>
      </c>
      <c r="L88" s="56">
        <v>30252</v>
      </c>
      <c r="M88" s="2"/>
      <c r="N88" s="2"/>
      <c r="O88" s="2"/>
      <c r="P88" s="2"/>
      <c r="Q88" s="2"/>
      <c r="R88" s="25">
        <f t="shared" si="4"/>
        <v>0</v>
      </c>
      <c r="S88" s="25">
        <f t="shared" si="3"/>
        <v>0</v>
      </c>
      <c r="T88" s="25"/>
    </row>
    <row r="89" spans="1:20" ht="69" x14ac:dyDescent="0.25">
      <c r="A89" s="34">
        <v>11</v>
      </c>
      <c r="B89" s="34">
        <v>1</v>
      </c>
      <c r="C89" s="35" t="s">
        <v>33</v>
      </c>
      <c r="D89" s="35" t="s">
        <v>33</v>
      </c>
      <c r="E89" s="36" t="s">
        <v>132</v>
      </c>
      <c r="F89" s="37" t="s">
        <v>41</v>
      </c>
      <c r="G89" s="38" t="s">
        <v>42</v>
      </c>
      <c r="H89" s="38" t="s">
        <v>31</v>
      </c>
      <c r="I89" s="39" t="s">
        <v>62</v>
      </c>
      <c r="J89" s="48" t="s">
        <v>151</v>
      </c>
      <c r="K89" s="49" t="s">
        <v>152</v>
      </c>
      <c r="L89" s="55">
        <v>148641</v>
      </c>
      <c r="M89" s="2"/>
      <c r="N89" s="2"/>
      <c r="O89" s="2"/>
      <c r="P89" s="2"/>
      <c r="Q89" s="2"/>
      <c r="R89" s="25">
        <f t="shared" si="4"/>
        <v>0</v>
      </c>
      <c r="S89" s="25">
        <f t="shared" si="3"/>
        <v>0</v>
      </c>
      <c r="T89" s="25"/>
    </row>
    <row r="90" spans="1:20" ht="69" x14ac:dyDescent="0.25">
      <c r="A90" s="34">
        <v>12</v>
      </c>
      <c r="B90" s="34">
        <v>1</v>
      </c>
      <c r="C90" s="35" t="s">
        <v>33</v>
      </c>
      <c r="D90" s="35" t="s">
        <v>33</v>
      </c>
      <c r="E90" s="36" t="s">
        <v>106</v>
      </c>
      <c r="F90" s="37" t="s">
        <v>41</v>
      </c>
      <c r="G90" s="38" t="s">
        <v>42</v>
      </c>
      <c r="H90" s="38" t="s">
        <v>31</v>
      </c>
      <c r="I90" s="39" t="s">
        <v>62</v>
      </c>
      <c r="J90" s="48" t="s">
        <v>151</v>
      </c>
      <c r="K90" s="49" t="s">
        <v>152</v>
      </c>
      <c r="L90" s="55">
        <v>35661</v>
      </c>
      <c r="M90" s="2"/>
      <c r="N90" s="2"/>
      <c r="O90" s="2"/>
      <c r="P90" s="2"/>
      <c r="Q90" s="2"/>
      <c r="R90" s="25">
        <f t="shared" si="4"/>
        <v>0</v>
      </c>
      <c r="S90" s="25">
        <f t="shared" si="3"/>
        <v>0</v>
      </c>
      <c r="T90" s="25"/>
    </row>
    <row r="91" spans="1:20" ht="69" x14ac:dyDescent="0.25">
      <c r="A91" s="34">
        <v>13</v>
      </c>
      <c r="B91" s="34">
        <v>1</v>
      </c>
      <c r="C91" s="35" t="s">
        <v>33</v>
      </c>
      <c r="D91" s="35" t="s">
        <v>33</v>
      </c>
      <c r="E91" s="36" t="s">
        <v>63</v>
      </c>
      <c r="F91" s="37" t="s">
        <v>41</v>
      </c>
      <c r="G91" s="38" t="s">
        <v>42</v>
      </c>
      <c r="H91" s="38" t="s">
        <v>31</v>
      </c>
      <c r="I91" s="39" t="s">
        <v>62</v>
      </c>
      <c r="J91" s="48" t="s">
        <v>151</v>
      </c>
      <c r="K91" s="49" t="s">
        <v>152</v>
      </c>
      <c r="L91" s="55">
        <v>63589</v>
      </c>
      <c r="M91" s="2"/>
      <c r="N91" s="2"/>
      <c r="O91" s="2"/>
      <c r="P91" s="2"/>
      <c r="Q91" s="2"/>
      <c r="R91" s="25">
        <f t="shared" si="4"/>
        <v>0</v>
      </c>
      <c r="S91" s="25">
        <f t="shared" si="3"/>
        <v>0</v>
      </c>
      <c r="T91" s="25"/>
    </row>
    <row r="92" spans="1:20" ht="69" x14ac:dyDescent="0.25">
      <c r="A92" s="34">
        <v>14</v>
      </c>
      <c r="B92" s="34">
        <v>1</v>
      </c>
      <c r="C92" s="35" t="s">
        <v>33</v>
      </c>
      <c r="D92" s="35" t="s">
        <v>33</v>
      </c>
      <c r="E92" s="36" t="s">
        <v>133</v>
      </c>
      <c r="F92" s="37" t="s">
        <v>41</v>
      </c>
      <c r="G92" s="38" t="s">
        <v>42</v>
      </c>
      <c r="H92" s="38" t="s">
        <v>31</v>
      </c>
      <c r="I92" s="39" t="s">
        <v>62</v>
      </c>
      <c r="J92" s="48" t="s">
        <v>151</v>
      </c>
      <c r="K92" s="49" t="s">
        <v>152</v>
      </c>
      <c r="L92" s="55">
        <v>35199</v>
      </c>
      <c r="M92" s="2"/>
      <c r="N92" s="2"/>
      <c r="O92" s="2"/>
      <c r="P92" s="2"/>
      <c r="Q92" s="2"/>
      <c r="R92" s="25">
        <f t="shared" si="4"/>
        <v>0</v>
      </c>
      <c r="S92" s="25">
        <f t="shared" si="3"/>
        <v>0</v>
      </c>
      <c r="T92" s="25"/>
    </row>
    <row r="93" spans="1:20" ht="69" x14ac:dyDescent="0.25">
      <c r="A93" s="34">
        <v>15</v>
      </c>
      <c r="B93" s="34">
        <v>1</v>
      </c>
      <c r="C93" s="35" t="s">
        <v>33</v>
      </c>
      <c r="D93" s="35" t="s">
        <v>33</v>
      </c>
      <c r="E93" s="36" t="s">
        <v>68</v>
      </c>
      <c r="F93" s="37" t="s">
        <v>41</v>
      </c>
      <c r="G93" s="38" t="s">
        <v>42</v>
      </c>
      <c r="H93" s="38" t="s">
        <v>31</v>
      </c>
      <c r="I93" s="39" t="s">
        <v>65</v>
      </c>
      <c r="J93" s="48" t="s">
        <v>151</v>
      </c>
      <c r="K93" s="49" t="s">
        <v>152</v>
      </c>
      <c r="L93" s="55">
        <v>161692</v>
      </c>
      <c r="M93" s="2"/>
      <c r="N93" s="2"/>
      <c r="O93" s="2"/>
      <c r="P93" s="2"/>
      <c r="Q93" s="2"/>
      <c r="R93" s="25">
        <f t="shared" si="4"/>
        <v>0</v>
      </c>
      <c r="S93" s="25">
        <f t="shared" si="3"/>
        <v>0</v>
      </c>
      <c r="T93" s="25"/>
    </row>
    <row r="94" spans="1:20" ht="69" x14ac:dyDescent="0.25">
      <c r="A94" s="34">
        <v>16</v>
      </c>
      <c r="B94" s="34">
        <v>1</v>
      </c>
      <c r="C94" s="35" t="s">
        <v>33</v>
      </c>
      <c r="D94" s="35" t="s">
        <v>33</v>
      </c>
      <c r="E94" s="36" t="s">
        <v>134</v>
      </c>
      <c r="F94" s="37" t="s">
        <v>41</v>
      </c>
      <c r="G94" s="38" t="s">
        <v>42</v>
      </c>
      <c r="H94" s="38" t="s">
        <v>31</v>
      </c>
      <c r="I94" s="39" t="s">
        <v>65</v>
      </c>
      <c r="J94" s="48" t="s">
        <v>151</v>
      </c>
      <c r="K94" s="49" t="s">
        <v>152</v>
      </c>
      <c r="L94" s="55">
        <v>102817</v>
      </c>
      <c r="M94" s="2"/>
      <c r="N94" s="2"/>
      <c r="O94" s="2"/>
      <c r="P94" s="2"/>
      <c r="Q94" s="2"/>
      <c r="R94" s="25">
        <f t="shared" si="4"/>
        <v>0</v>
      </c>
      <c r="S94" s="25">
        <f t="shared" si="3"/>
        <v>0</v>
      </c>
      <c r="T94" s="25"/>
    </row>
    <row r="95" spans="1:20" ht="69" x14ac:dyDescent="0.25">
      <c r="A95" s="34">
        <v>17</v>
      </c>
      <c r="B95" s="34">
        <v>1</v>
      </c>
      <c r="C95" s="35" t="s">
        <v>33</v>
      </c>
      <c r="D95" s="35" t="s">
        <v>33</v>
      </c>
      <c r="E95" s="36" t="s">
        <v>66</v>
      </c>
      <c r="F95" s="37" t="s">
        <v>41</v>
      </c>
      <c r="G95" s="38" t="s">
        <v>42</v>
      </c>
      <c r="H95" s="38" t="s">
        <v>31</v>
      </c>
      <c r="I95" s="39" t="s">
        <v>65</v>
      </c>
      <c r="J95" s="48" t="s">
        <v>151</v>
      </c>
      <c r="K95" s="49" t="s">
        <v>152</v>
      </c>
      <c r="L95" s="55">
        <v>115333</v>
      </c>
      <c r="M95" s="2"/>
      <c r="N95" s="2"/>
      <c r="O95" s="2"/>
      <c r="P95" s="2"/>
      <c r="Q95" s="2"/>
      <c r="R95" s="25">
        <f t="shared" si="4"/>
        <v>0</v>
      </c>
      <c r="S95" s="25">
        <f t="shared" si="3"/>
        <v>0</v>
      </c>
      <c r="T95" s="25"/>
    </row>
    <row r="96" spans="1:20" ht="69" x14ac:dyDescent="0.25">
      <c r="A96" s="34">
        <v>18</v>
      </c>
      <c r="B96" s="34">
        <v>1</v>
      </c>
      <c r="C96" s="35" t="s">
        <v>33</v>
      </c>
      <c r="D96" s="35" t="s">
        <v>33</v>
      </c>
      <c r="E96" s="36" t="s">
        <v>135</v>
      </c>
      <c r="F96" s="37" t="s">
        <v>41</v>
      </c>
      <c r="G96" s="38" t="s">
        <v>42</v>
      </c>
      <c r="H96" s="38" t="s">
        <v>31</v>
      </c>
      <c r="I96" s="39" t="s">
        <v>65</v>
      </c>
      <c r="J96" s="48" t="s">
        <v>151</v>
      </c>
      <c r="K96" s="49" t="s">
        <v>152</v>
      </c>
      <c r="L96" s="55">
        <v>94380</v>
      </c>
      <c r="M96" s="2"/>
      <c r="N96" s="2"/>
      <c r="O96" s="2"/>
      <c r="P96" s="2"/>
      <c r="Q96" s="2"/>
      <c r="R96" s="25">
        <f t="shared" si="4"/>
        <v>0</v>
      </c>
      <c r="S96" s="25">
        <f t="shared" si="3"/>
        <v>0</v>
      </c>
      <c r="T96" s="25"/>
    </row>
    <row r="97" spans="1:20" ht="69" x14ac:dyDescent="0.25">
      <c r="A97" s="34">
        <v>19</v>
      </c>
      <c r="B97" s="34">
        <v>1</v>
      </c>
      <c r="C97" s="35" t="s">
        <v>33</v>
      </c>
      <c r="D97" s="35" t="s">
        <v>33</v>
      </c>
      <c r="E97" s="36" t="s">
        <v>136</v>
      </c>
      <c r="F97" s="37" t="s">
        <v>41</v>
      </c>
      <c r="G97" s="38" t="s">
        <v>42</v>
      </c>
      <c r="H97" s="38" t="s">
        <v>31</v>
      </c>
      <c r="I97" s="39" t="s">
        <v>65</v>
      </c>
      <c r="J97" s="48" t="s">
        <v>151</v>
      </c>
      <c r="K97" s="49" t="s">
        <v>152</v>
      </c>
      <c r="L97" s="55">
        <v>464571</v>
      </c>
      <c r="M97" s="2"/>
      <c r="N97" s="2"/>
      <c r="O97" s="2"/>
      <c r="P97" s="2"/>
      <c r="Q97" s="2"/>
      <c r="R97" s="25">
        <f t="shared" si="4"/>
        <v>0</v>
      </c>
      <c r="S97" s="25">
        <f t="shared" si="3"/>
        <v>0</v>
      </c>
      <c r="T97" s="25"/>
    </row>
    <row r="98" spans="1:20" ht="69" x14ac:dyDescent="0.25">
      <c r="A98" s="34">
        <v>20</v>
      </c>
      <c r="B98" s="34">
        <v>1</v>
      </c>
      <c r="C98" s="35" t="s">
        <v>33</v>
      </c>
      <c r="D98" s="35" t="s">
        <v>33</v>
      </c>
      <c r="E98" s="36" t="s">
        <v>137</v>
      </c>
      <c r="F98" s="37" t="s">
        <v>41</v>
      </c>
      <c r="G98" s="38" t="s">
        <v>42</v>
      </c>
      <c r="H98" s="38" t="s">
        <v>31</v>
      </c>
      <c r="I98" s="39" t="s">
        <v>65</v>
      </c>
      <c r="J98" s="48" t="s">
        <v>151</v>
      </c>
      <c r="K98" s="49" t="s">
        <v>152</v>
      </c>
      <c r="L98" s="55">
        <v>111320</v>
      </c>
      <c r="M98" s="2"/>
      <c r="N98" s="2"/>
      <c r="O98" s="2"/>
      <c r="P98" s="2"/>
      <c r="Q98" s="2"/>
      <c r="R98" s="25">
        <f t="shared" si="4"/>
        <v>0</v>
      </c>
      <c r="S98" s="25">
        <f t="shared" si="3"/>
        <v>0</v>
      </c>
      <c r="T98" s="25"/>
    </row>
    <row r="99" spans="1:20" ht="69" x14ac:dyDescent="0.25">
      <c r="A99" s="34">
        <v>21</v>
      </c>
      <c r="B99" s="34">
        <v>1</v>
      </c>
      <c r="C99" s="35" t="s">
        <v>33</v>
      </c>
      <c r="D99" s="35" t="s">
        <v>33</v>
      </c>
      <c r="E99" s="36" t="s">
        <v>138</v>
      </c>
      <c r="F99" s="37" t="s">
        <v>41</v>
      </c>
      <c r="G99" s="38" t="s">
        <v>42</v>
      </c>
      <c r="H99" s="38" t="s">
        <v>31</v>
      </c>
      <c r="I99" s="39" t="s">
        <v>139</v>
      </c>
      <c r="J99" s="48" t="s">
        <v>151</v>
      </c>
      <c r="K99" s="49" t="s">
        <v>152</v>
      </c>
      <c r="L99" s="55">
        <v>5950</v>
      </c>
      <c r="M99" s="2"/>
      <c r="N99" s="2"/>
      <c r="O99" s="2"/>
      <c r="P99" s="2"/>
      <c r="Q99" s="2"/>
      <c r="R99" s="25">
        <f t="shared" si="4"/>
        <v>0</v>
      </c>
      <c r="S99" s="25">
        <f t="shared" si="3"/>
        <v>0</v>
      </c>
      <c r="T99" s="25"/>
    </row>
    <row r="100" spans="1:20" ht="69" x14ac:dyDescent="0.25">
      <c r="A100" s="34">
        <v>22</v>
      </c>
      <c r="B100" s="34">
        <v>1</v>
      </c>
      <c r="C100" s="35" t="s">
        <v>33</v>
      </c>
      <c r="D100" s="35" t="s">
        <v>33</v>
      </c>
      <c r="E100" s="36" t="s">
        <v>140</v>
      </c>
      <c r="F100" s="37" t="s">
        <v>41</v>
      </c>
      <c r="G100" s="38" t="s">
        <v>42</v>
      </c>
      <c r="H100" s="38" t="s">
        <v>31</v>
      </c>
      <c r="I100" s="39" t="s">
        <v>139</v>
      </c>
      <c r="J100" s="48" t="s">
        <v>151</v>
      </c>
      <c r="K100" s="49" t="s">
        <v>152</v>
      </c>
      <c r="L100" s="55">
        <v>830</v>
      </c>
      <c r="M100" s="2"/>
      <c r="N100" s="2"/>
      <c r="O100" s="2"/>
      <c r="P100" s="2"/>
      <c r="Q100" s="2"/>
      <c r="R100" s="25">
        <f t="shared" si="4"/>
        <v>0</v>
      </c>
      <c r="S100" s="25">
        <f t="shared" si="3"/>
        <v>0</v>
      </c>
      <c r="T100" s="25"/>
    </row>
    <row r="101" spans="1:20" ht="69" x14ac:dyDescent="0.25">
      <c r="A101" s="34">
        <v>23</v>
      </c>
      <c r="B101" s="34">
        <v>1</v>
      </c>
      <c r="C101" s="35" t="s">
        <v>33</v>
      </c>
      <c r="D101" s="35" t="s">
        <v>33</v>
      </c>
      <c r="E101" s="36" t="s">
        <v>141</v>
      </c>
      <c r="F101" s="37" t="s">
        <v>41</v>
      </c>
      <c r="G101" s="38" t="s">
        <v>42</v>
      </c>
      <c r="H101" s="38" t="s">
        <v>31</v>
      </c>
      <c r="I101" s="39" t="s">
        <v>103</v>
      </c>
      <c r="J101" s="48" t="s">
        <v>151</v>
      </c>
      <c r="K101" s="49" t="s">
        <v>152</v>
      </c>
      <c r="L101" s="55">
        <v>504</v>
      </c>
      <c r="M101" s="2"/>
      <c r="N101" s="2"/>
      <c r="O101" s="2"/>
      <c r="P101" s="2"/>
      <c r="Q101" s="2"/>
      <c r="R101" s="25">
        <f t="shared" si="4"/>
        <v>0</v>
      </c>
      <c r="S101" s="25">
        <f t="shared" si="3"/>
        <v>0</v>
      </c>
      <c r="T101" s="25"/>
    </row>
    <row r="102" spans="1:20" ht="69" x14ac:dyDescent="0.25">
      <c r="A102" s="34">
        <v>24</v>
      </c>
      <c r="B102" s="34">
        <v>1</v>
      </c>
      <c r="C102" s="35" t="s">
        <v>33</v>
      </c>
      <c r="D102" s="35" t="s">
        <v>33</v>
      </c>
      <c r="E102" s="36" t="s">
        <v>142</v>
      </c>
      <c r="F102" s="37" t="s">
        <v>41</v>
      </c>
      <c r="G102" s="38" t="s">
        <v>42</v>
      </c>
      <c r="H102" s="38" t="s">
        <v>31</v>
      </c>
      <c r="I102" s="39" t="s">
        <v>103</v>
      </c>
      <c r="J102" s="48" t="s">
        <v>151</v>
      </c>
      <c r="K102" s="49" t="s">
        <v>152</v>
      </c>
      <c r="L102" s="55">
        <v>2712</v>
      </c>
      <c r="M102" s="2"/>
      <c r="N102" s="2"/>
      <c r="O102" s="2"/>
      <c r="P102" s="2"/>
      <c r="Q102" s="2"/>
      <c r="R102" s="25">
        <f t="shared" si="4"/>
        <v>0</v>
      </c>
      <c r="S102" s="25">
        <f t="shared" si="3"/>
        <v>0</v>
      </c>
      <c r="T102" s="25"/>
    </row>
    <row r="103" spans="1:20" ht="69" x14ac:dyDescent="0.25">
      <c r="A103" s="34">
        <v>25</v>
      </c>
      <c r="B103" s="34">
        <v>1</v>
      </c>
      <c r="C103" s="35" t="s">
        <v>33</v>
      </c>
      <c r="D103" s="35" t="s">
        <v>33</v>
      </c>
      <c r="E103" s="36" t="s">
        <v>143</v>
      </c>
      <c r="F103" s="37" t="s">
        <v>41</v>
      </c>
      <c r="G103" s="38" t="s">
        <v>42</v>
      </c>
      <c r="H103" s="38" t="s">
        <v>31</v>
      </c>
      <c r="I103" s="39" t="s">
        <v>101</v>
      </c>
      <c r="J103" s="48" t="s">
        <v>151</v>
      </c>
      <c r="K103" s="49" t="s">
        <v>152</v>
      </c>
      <c r="L103" s="55">
        <v>149705</v>
      </c>
      <c r="M103" s="2"/>
      <c r="N103" s="2"/>
      <c r="O103" s="2"/>
      <c r="P103" s="2"/>
      <c r="Q103" s="2"/>
      <c r="R103" s="25">
        <f t="shared" si="4"/>
        <v>0</v>
      </c>
      <c r="S103" s="25">
        <f t="shared" si="3"/>
        <v>0</v>
      </c>
      <c r="T103" s="25"/>
    </row>
    <row r="104" spans="1:20" ht="69" x14ac:dyDescent="0.25">
      <c r="A104" s="34">
        <v>26</v>
      </c>
      <c r="B104" s="34">
        <v>1</v>
      </c>
      <c r="C104" s="35" t="s">
        <v>33</v>
      </c>
      <c r="D104" s="35" t="s">
        <v>33</v>
      </c>
      <c r="E104" s="36" t="s">
        <v>144</v>
      </c>
      <c r="F104" s="37" t="s">
        <v>41</v>
      </c>
      <c r="G104" s="38" t="s">
        <v>42</v>
      </c>
      <c r="H104" s="38" t="s">
        <v>31</v>
      </c>
      <c r="I104" s="39" t="s">
        <v>74</v>
      </c>
      <c r="J104" s="48" t="s">
        <v>151</v>
      </c>
      <c r="K104" s="49" t="s">
        <v>152</v>
      </c>
      <c r="L104" s="55">
        <v>562</v>
      </c>
      <c r="M104" s="2"/>
      <c r="N104" s="2"/>
      <c r="O104" s="2"/>
      <c r="P104" s="2"/>
      <c r="Q104" s="2"/>
      <c r="R104" s="25">
        <f t="shared" si="4"/>
        <v>0</v>
      </c>
      <c r="S104" s="25">
        <f t="shared" si="3"/>
        <v>0</v>
      </c>
      <c r="T104" s="25"/>
    </row>
    <row r="105" spans="1:20" ht="69" x14ac:dyDescent="0.25">
      <c r="A105" s="34">
        <v>27</v>
      </c>
      <c r="B105" s="34">
        <v>1</v>
      </c>
      <c r="C105" s="35" t="s">
        <v>33</v>
      </c>
      <c r="D105" s="35" t="s">
        <v>33</v>
      </c>
      <c r="E105" s="36" t="s">
        <v>145</v>
      </c>
      <c r="F105" s="37" t="s">
        <v>41</v>
      </c>
      <c r="G105" s="38" t="s">
        <v>42</v>
      </c>
      <c r="H105" s="38" t="s">
        <v>31</v>
      </c>
      <c r="I105" s="39" t="s">
        <v>139</v>
      </c>
      <c r="J105" s="48" t="s">
        <v>151</v>
      </c>
      <c r="K105" s="49" t="s">
        <v>152</v>
      </c>
      <c r="L105" s="55">
        <v>353</v>
      </c>
      <c r="M105" s="2"/>
      <c r="N105" s="2"/>
      <c r="O105" s="2"/>
      <c r="P105" s="2"/>
      <c r="Q105" s="2"/>
      <c r="R105" s="25">
        <f t="shared" si="4"/>
        <v>0</v>
      </c>
      <c r="S105" s="25">
        <f t="shared" si="3"/>
        <v>0</v>
      </c>
      <c r="T105" s="25"/>
    </row>
    <row r="106" spans="1:20" ht="69" x14ac:dyDescent="0.25">
      <c r="A106" s="34">
        <v>28</v>
      </c>
      <c r="B106" s="34">
        <v>1</v>
      </c>
      <c r="C106" s="35" t="s">
        <v>33</v>
      </c>
      <c r="D106" s="35" t="s">
        <v>33</v>
      </c>
      <c r="E106" s="40" t="s">
        <v>146</v>
      </c>
      <c r="F106" s="37" t="s">
        <v>41</v>
      </c>
      <c r="G106" s="38" t="s">
        <v>42</v>
      </c>
      <c r="H106" s="38" t="s">
        <v>31</v>
      </c>
      <c r="I106" s="39" t="s">
        <v>147</v>
      </c>
      <c r="J106" s="48" t="s">
        <v>151</v>
      </c>
      <c r="K106" s="49" t="s">
        <v>152</v>
      </c>
      <c r="L106" s="55">
        <v>647954</v>
      </c>
      <c r="M106" s="2"/>
      <c r="N106" s="2"/>
      <c r="O106" s="2"/>
      <c r="P106" s="2"/>
      <c r="Q106" s="2"/>
      <c r="R106" s="25">
        <f t="shared" si="4"/>
        <v>0</v>
      </c>
      <c r="S106" s="25">
        <f t="shared" si="3"/>
        <v>0</v>
      </c>
      <c r="T106" s="25"/>
    </row>
    <row r="107" spans="1:20" ht="69" x14ac:dyDescent="0.25">
      <c r="A107" s="34">
        <v>29</v>
      </c>
      <c r="B107" s="34">
        <v>1</v>
      </c>
      <c r="C107" s="35" t="s">
        <v>33</v>
      </c>
      <c r="D107" s="35" t="s">
        <v>33</v>
      </c>
      <c r="E107" s="36" t="s">
        <v>148</v>
      </c>
      <c r="F107" s="37" t="s">
        <v>41</v>
      </c>
      <c r="G107" s="38" t="s">
        <v>42</v>
      </c>
      <c r="H107" s="38" t="s">
        <v>31</v>
      </c>
      <c r="I107" s="39" t="s">
        <v>97</v>
      </c>
      <c r="J107" s="48" t="s">
        <v>151</v>
      </c>
      <c r="K107" s="49" t="s">
        <v>152</v>
      </c>
      <c r="L107" s="55">
        <v>136997</v>
      </c>
      <c r="M107" s="2"/>
      <c r="N107" s="2"/>
      <c r="O107" s="2"/>
      <c r="P107" s="2"/>
      <c r="Q107" s="2"/>
      <c r="R107" s="25">
        <f t="shared" si="4"/>
        <v>0</v>
      </c>
      <c r="S107" s="25">
        <f t="shared" si="3"/>
        <v>0</v>
      </c>
      <c r="T107" s="25"/>
    </row>
    <row r="108" spans="1:20" ht="69" x14ac:dyDescent="0.25">
      <c r="A108" s="34">
        <v>30</v>
      </c>
      <c r="B108" s="34">
        <v>1</v>
      </c>
      <c r="C108" s="35" t="s">
        <v>33</v>
      </c>
      <c r="D108" s="35" t="s">
        <v>33</v>
      </c>
      <c r="E108" s="36" t="s">
        <v>149</v>
      </c>
      <c r="F108" s="37" t="s">
        <v>41</v>
      </c>
      <c r="G108" s="38" t="s">
        <v>42</v>
      </c>
      <c r="H108" s="38" t="s">
        <v>31</v>
      </c>
      <c r="I108" s="39" t="s">
        <v>97</v>
      </c>
      <c r="J108" s="48" t="s">
        <v>151</v>
      </c>
      <c r="K108" s="49" t="s">
        <v>152</v>
      </c>
      <c r="L108" s="57">
        <v>149319</v>
      </c>
      <c r="M108" s="2"/>
      <c r="N108" s="2"/>
      <c r="O108" s="2"/>
      <c r="P108" s="2"/>
      <c r="Q108" s="2"/>
      <c r="R108" s="25">
        <f t="shared" si="4"/>
        <v>0</v>
      </c>
      <c r="S108" s="25">
        <f t="shared" si="3"/>
        <v>0</v>
      </c>
      <c r="T108" s="25"/>
    </row>
    <row r="109" spans="1:20" s="22" customFormat="1" ht="20.25" customHeight="1" x14ac:dyDescent="0.3">
      <c r="A109" s="76" t="s">
        <v>153</v>
      </c>
      <c r="B109" s="77"/>
      <c r="C109" s="77"/>
      <c r="D109" s="77"/>
      <c r="E109" s="77"/>
      <c r="F109" s="77"/>
      <c r="G109" s="77"/>
      <c r="H109" s="78"/>
      <c r="I109" s="23"/>
      <c r="J109" s="23"/>
      <c r="K109" s="23"/>
      <c r="L109" s="23">
        <v>38641181</v>
      </c>
      <c r="M109" s="72"/>
      <c r="N109" s="72"/>
      <c r="O109" s="72"/>
      <c r="P109" s="72"/>
      <c r="Q109" s="72"/>
      <c r="R109" s="73"/>
      <c r="S109" s="21">
        <f>SUM(S79:S108)</f>
        <v>0</v>
      </c>
      <c r="T109" s="21"/>
    </row>
    <row r="110" spans="1:20" s="22" customFormat="1" ht="20.25" customHeight="1" x14ac:dyDescent="0.3">
      <c r="A110" s="76" t="s">
        <v>154</v>
      </c>
      <c r="B110" s="77"/>
      <c r="C110" s="77"/>
      <c r="D110" s="77"/>
      <c r="E110" s="77"/>
      <c r="F110" s="77"/>
      <c r="G110" s="77"/>
      <c r="H110" s="78" t="s">
        <v>155</v>
      </c>
      <c r="I110" s="23"/>
      <c r="J110" s="23"/>
      <c r="K110" s="23"/>
      <c r="L110" s="23">
        <v>9800000</v>
      </c>
      <c r="M110" s="58"/>
      <c r="N110" s="58"/>
      <c r="O110" s="58"/>
      <c r="P110" s="58"/>
      <c r="Q110" s="58"/>
      <c r="R110" s="58"/>
      <c r="S110" s="59"/>
      <c r="T110" s="59"/>
    </row>
    <row r="111" spans="1:20" ht="20.25" customHeight="1" x14ac:dyDescent="0.25">
      <c r="A111" s="16"/>
      <c r="B111" s="16"/>
      <c r="C111" s="16" t="s">
        <v>22</v>
      </c>
      <c r="D111" s="16"/>
      <c r="E111" s="16"/>
      <c r="F111" s="16"/>
      <c r="G111" s="16"/>
      <c r="H111" s="17"/>
      <c r="I111" s="16"/>
      <c r="J111" s="17"/>
      <c r="K111" s="17"/>
      <c r="L111" s="17"/>
      <c r="M111" s="27"/>
      <c r="N111" s="27"/>
      <c r="O111" s="27"/>
      <c r="P111" s="27"/>
      <c r="Q111" s="27"/>
      <c r="R111" s="27"/>
      <c r="S111" s="28"/>
      <c r="T111" s="28"/>
    </row>
    <row r="112" spans="1:20" ht="202.8" customHeight="1" x14ac:dyDescent="0.25">
      <c r="A112" s="79" t="s">
        <v>23</v>
      </c>
      <c r="B112" s="79"/>
      <c r="C112" s="26" t="s">
        <v>26</v>
      </c>
      <c r="D112" s="16"/>
      <c r="E112" s="16"/>
      <c r="F112" s="16"/>
      <c r="G112" s="16"/>
      <c r="H112" s="17"/>
      <c r="I112" s="16"/>
      <c r="J112" s="17"/>
      <c r="K112" s="17"/>
      <c r="L112" s="17"/>
      <c r="M112" s="27"/>
      <c r="N112" s="27"/>
      <c r="O112" s="27"/>
      <c r="P112" s="27"/>
      <c r="Q112" s="27"/>
      <c r="R112" s="27"/>
      <c r="S112" s="28"/>
      <c r="T112" s="28"/>
    </row>
    <row r="113" spans="1:20" ht="35.25" customHeight="1" x14ac:dyDescent="0.25"/>
    <row r="114" spans="1:20" ht="198" customHeight="1" x14ac:dyDescent="0.25">
      <c r="A114" s="65" t="s">
        <v>24</v>
      </c>
      <c r="B114" s="66"/>
      <c r="C114" s="67"/>
      <c r="D114" s="68" t="s">
        <v>28</v>
      </c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</row>
    <row r="115" spans="1:20" x14ac:dyDescent="0.25">
      <c r="C115" s="1"/>
      <c r="D115" s="1"/>
      <c r="E115"/>
      <c r="F115"/>
      <c r="G115"/>
      <c r="I115"/>
    </row>
    <row r="116" spans="1:20" ht="13.8" x14ac:dyDescent="0.25">
      <c r="B116" s="9"/>
      <c r="C116" s="11"/>
      <c r="D116" s="9"/>
      <c r="E116" s="12"/>
      <c r="F116" s="12"/>
      <c r="G116"/>
      <c r="I116" s="12"/>
    </row>
    <row r="117" spans="1:20" ht="13.8" x14ac:dyDescent="0.25">
      <c r="B117" s="9"/>
      <c r="C117" s="63"/>
      <c r="D117" s="63"/>
      <c r="E117" s="13" t="s">
        <v>6</v>
      </c>
      <c r="F117" s="12"/>
      <c r="G117"/>
      <c r="I117" s="12"/>
    </row>
    <row r="118" spans="1:20" ht="13.8" x14ac:dyDescent="0.25">
      <c r="B118" s="9"/>
      <c r="C118" s="11"/>
      <c r="D118" s="14"/>
      <c r="E118" s="13" t="s">
        <v>25</v>
      </c>
      <c r="F118" s="12"/>
      <c r="G118"/>
      <c r="I118" s="12"/>
    </row>
    <row r="119" spans="1:20" ht="13.8" x14ac:dyDescent="0.25">
      <c r="B119" s="9"/>
      <c r="C119" s="11"/>
      <c r="D119" s="14"/>
      <c r="E119" s="12"/>
      <c r="F119" s="12"/>
      <c r="G119"/>
      <c r="I119" s="12"/>
    </row>
    <row r="120" spans="1:20" ht="13.8" x14ac:dyDescent="0.25">
      <c r="B120" s="9" t="s">
        <v>7</v>
      </c>
      <c r="C120" s="11"/>
      <c r="D120" s="15"/>
      <c r="E120" s="12"/>
      <c r="F120" s="12"/>
      <c r="G120"/>
      <c r="I120" s="12"/>
    </row>
    <row r="121" spans="1:20" ht="13.8" x14ac:dyDescent="0.25">
      <c r="B121" s="9"/>
      <c r="C121" s="9"/>
      <c r="D121" s="9"/>
      <c r="E121" s="10"/>
      <c r="F121" s="10"/>
      <c r="I121" s="10"/>
    </row>
    <row r="122" spans="1:20" ht="13.8" x14ac:dyDescent="0.25">
      <c r="B122" s="9"/>
      <c r="C122" s="9"/>
      <c r="D122" s="9"/>
      <c r="E122" s="10"/>
      <c r="F122" s="10"/>
      <c r="I122" s="10"/>
    </row>
    <row r="123" spans="1:20" ht="13.8" x14ac:dyDescent="0.25">
      <c r="B123" s="9"/>
      <c r="C123" s="9"/>
      <c r="D123" s="9"/>
      <c r="E123" s="10"/>
      <c r="F123" s="10"/>
      <c r="I123" s="10"/>
    </row>
    <row r="124" spans="1:20" ht="13.8" x14ac:dyDescent="0.25">
      <c r="B124" s="9"/>
      <c r="C124" s="9"/>
      <c r="D124" s="9"/>
      <c r="E124" s="10"/>
      <c r="F124" s="10"/>
      <c r="I124" s="10"/>
    </row>
    <row r="125" spans="1:20" ht="13.8" x14ac:dyDescent="0.25">
      <c r="B125" s="9"/>
      <c r="C125" s="9"/>
      <c r="D125" s="9"/>
      <c r="E125" s="10"/>
      <c r="F125" s="10"/>
      <c r="I125" s="10"/>
    </row>
    <row r="126" spans="1:20" ht="13.8" x14ac:dyDescent="0.25">
      <c r="B126" s="9"/>
      <c r="C126" s="9"/>
      <c r="D126" s="9"/>
      <c r="E126" s="10"/>
      <c r="F126" s="10"/>
      <c r="I126" s="10"/>
    </row>
    <row r="127" spans="1:20" ht="13.8" x14ac:dyDescent="0.25">
      <c r="B127" s="9"/>
      <c r="C127" s="9"/>
      <c r="D127" s="9"/>
      <c r="E127" s="10"/>
      <c r="F127" s="10"/>
      <c r="I127" s="10"/>
    </row>
  </sheetData>
  <mergeCells count="13">
    <mergeCell ref="C117:D117"/>
    <mergeCell ref="D5:H5"/>
    <mergeCell ref="D6:H6"/>
    <mergeCell ref="D7:H7"/>
    <mergeCell ref="A114:C114"/>
    <mergeCell ref="D114:T114"/>
    <mergeCell ref="L9:L10"/>
    <mergeCell ref="M9:T9"/>
    <mergeCell ref="M109:R109"/>
    <mergeCell ref="J9:K9"/>
    <mergeCell ref="A109:H109"/>
    <mergeCell ref="A110:H110"/>
    <mergeCell ref="A112:B1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2022-04-21T04:37:31Z</dcterms:modified>
</cp:coreProperties>
</file>